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_NOVI_DOKUMENTI_26072017\KLIMA_naprave\Pogodba_za_vzdrževanje_klima_naprav__leto_2023_in_2025\"/>
    </mc:Choice>
  </mc:AlternateContent>
  <bookViews>
    <workbookView xWindow="0" yWindow="0" windowWidth="28800" windowHeight="12435"/>
  </bookViews>
  <sheets>
    <sheet name="VP" sheetId="3" r:id="rId1"/>
    <sheet name="SGD" sheetId="2" r:id="rId2"/>
    <sheet name="pis.-del._EE in SVTK_09_2022" sheetId="4" r:id="rId3"/>
  </sheets>
  <definedNames>
    <definedName name="_xlnm._FilterDatabase" localSheetId="2" hidden="1">'pis.-del._EE in SVTK_09_2022'!$A$1:$T$55</definedName>
  </definedNames>
  <calcPr calcId="152511"/>
</workbook>
</file>

<file path=xl/calcChain.xml><?xml version="1.0" encoding="utf-8"?>
<calcChain xmlns="http://schemas.openxmlformats.org/spreadsheetml/2006/main">
  <c r="R55" i="4" l="1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</calcChain>
</file>

<file path=xl/comments1.xml><?xml version="1.0" encoding="utf-8"?>
<comments xmlns="http://schemas.openxmlformats.org/spreadsheetml/2006/main">
  <authors>
    <author>Premrl Alojz</author>
  </authors>
  <commentList>
    <comment ref="L40" authorId="0" shapeId="0">
      <text>
        <r>
          <rPr>
            <b/>
            <sz val="9"/>
            <color indexed="81"/>
            <rFont val="Segoe UI"/>
            <family val="2"/>
            <charset val="238"/>
          </rPr>
          <t>Multisplit- dvojček</t>
        </r>
      </text>
    </comment>
    <comment ref="L53" authorId="0" shapeId="0">
      <text>
        <r>
          <rPr>
            <b/>
            <sz val="9"/>
            <color indexed="81"/>
            <rFont val="Segoe UI"/>
            <family val="2"/>
            <charset val="238"/>
          </rPr>
          <t>Multisplit 1/5
priklučene 4</t>
        </r>
      </text>
    </comment>
    <comment ref="L54" authorId="0" shapeId="0">
      <text>
        <r>
          <rPr>
            <b/>
            <sz val="9"/>
            <color indexed="81"/>
            <rFont val="Segoe UI"/>
            <family val="2"/>
            <charset val="238"/>
          </rPr>
          <t>Multisplit 1/5</t>
        </r>
        <r>
          <rPr>
            <sz val="9"/>
            <color indexed="81"/>
            <rFont val="Segoe UI"/>
            <family val="2"/>
            <charset val="238"/>
          </rPr>
          <t xml:space="preserve">
priklučene 4</t>
        </r>
      </text>
    </comment>
    <comment ref="L55" authorId="0" shapeId="0">
      <text>
        <r>
          <rPr>
            <b/>
            <sz val="9"/>
            <color indexed="81"/>
            <rFont val="Segoe UI"/>
            <family val="2"/>
            <charset val="238"/>
          </rPr>
          <t>Premrl AlojzMultisplit 1/2</t>
        </r>
      </text>
    </comment>
  </commentList>
</comments>
</file>

<file path=xl/sharedStrings.xml><?xml version="1.0" encoding="utf-8"?>
<sst xmlns="http://schemas.openxmlformats.org/spreadsheetml/2006/main" count="1903" uniqueCount="502">
  <si>
    <t>Zap.št.</t>
  </si>
  <si>
    <t>Družba</t>
  </si>
  <si>
    <t>Služba</t>
  </si>
  <si>
    <t>Operativna enota</t>
  </si>
  <si>
    <t>Lokacija opreme [kraj, ulica]</t>
  </si>
  <si>
    <t>Službeni naziv stavbe</t>
  </si>
  <si>
    <t>Službeni naziv prostora</t>
  </si>
  <si>
    <t>Proizvajalec</t>
  </si>
  <si>
    <t>Model</t>
  </si>
  <si>
    <t>Serijska št.</t>
  </si>
  <si>
    <t>Hladilna moč [kW]</t>
  </si>
  <si>
    <t>Vrsta plina</t>
  </si>
  <si>
    <t>Količina plina [kg]</t>
  </si>
  <si>
    <t>Začetek obratovanja [leto]</t>
  </si>
  <si>
    <t>Vrsta opreme [klimatska naprava/toplotna črpalka/stikalni mehanizem/gasilni sistemi/gasilni aparat]</t>
  </si>
  <si>
    <t>SŽ-Infrastruktura</t>
  </si>
  <si>
    <t>KN</t>
  </si>
  <si>
    <t>LV OPS Ljubljana</t>
  </si>
  <si>
    <t>Airwell</t>
  </si>
  <si>
    <t>Duo DCI DWI 12</t>
  </si>
  <si>
    <t>n.p.</t>
  </si>
  <si>
    <t>LV TK Divača</t>
  </si>
  <si>
    <t>delavnica 1</t>
  </si>
  <si>
    <t>delavnica 2</t>
  </si>
  <si>
    <t>MITSUBISHI</t>
  </si>
  <si>
    <t>MSZ-SF35VE</t>
  </si>
  <si>
    <t>SANYO</t>
  </si>
  <si>
    <t>SAMSUNG</t>
  </si>
  <si>
    <t>LV SV PO-del.Logatec</t>
  </si>
  <si>
    <t>LV SV PO-del.Pivka</t>
  </si>
  <si>
    <t>DAIKIN</t>
  </si>
  <si>
    <t>TOSHIBA</t>
  </si>
  <si>
    <t>R22</t>
  </si>
  <si>
    <t>LV SV DIVAČA</t>
  </si>
  <si>
    <t>LV SV N.Gorica</t>
  </si>
  <si>
    <t>MATRIX</t>
  </si>
  <si>
    <t>MSA-12A1H</t>
  </si>
  <si>
    <t>3057414</t>
  </si>
  <si>
    <t>ž.p.Koper tov.</t>
  </si>
  <si>
    <t>ž.p.Nova Gorica</t>
  </si>
  <si>
    <t>Delavnica</t>
  </si>
  <si>
    <t>ž.p.Divača</t>
  </si>
  <si>
    <t>ž.p.Pivka</t>
  </si>
  <si>
    <t>ž.p.Logatec</t>
  </si>
  <si>
    <t>LV SV Divača</t>
  </si>
  <si>
    <t>Kolodvorska 25 6230 Postojna</t>
  </si>
  <si>
    <t xml:space="preserve">Parmova 35, 1000 Ljubljana </t>
  </si>
  <si>
    <t>Trg 15. aprila 7 6215 Divača</t>
  </si>
  <si>
    <t>Kolodvorska ulica 6 6210 Sežana</t>
  </si>
  <si>
    <t>Kolodvorska pot 6 5000 Nova Gorica</t>
  </si>
  <si>
    <t>Kolodvorska cesta 30 6257 Pivka</t>
  </si>
  <si>
    <t>Tovarniška cesta 32 1370 Logatec</t>
  </si>
  <si>
    <t>Sermin 8 Bertoki 6000 Koper</t>
  </si>
  <si>
    <t>SAP-CMVR3144EH</t>
  </si>
  <si>
    <t>P SVTK PO</t>
  </si>
  <si>
    <t>Fujitsu</t>
  </si>
  <si>
    <t>LV SV Ljubljana</t>
  </si>
  <si>
    <t>CP Ljubljana</t>
  </si>
  <si>
    <t>Mitshubishi</t>
  </si>
  <si>
    <t>Pisarna</t>
  </si>
  <si>
    <t>Toshiba</t>
  </si>
  <si>
    <t>ASYB12LD</t>
  </si>
  <si>
    <t>pisarna</t>
  </si>
  <si>
    <t>Zidani Most,Zidani Most 09</t>
  </si>
  <si>
    <t>LV TK Zid.Most</t>
  </si>
  <si>
    <t>delavnica</t>
  </si>
  <si>
    <t>Loka,Loka pri Zid.Mostu 73</t>
  </si>
  <si>
    <t>Žel.postaja Loka</t>
  </si>
  <si>
    <t>Prometni urad</t>
  </si>
  <si>
    <t>Sevnica,Kvedrova c.40A</t>
  </si>
  <si>
    <t>LV TK ZM-delav.SC</t>
  </si>
  <si>
    <t>8000 Novo mesto, Kolodvorska ulica 1</t>
  </si>
  <si>
    <t>TK delavnica</t>
  </si>
  <si>
    <t>ž.p.Novo mesto</t>
  </si>
  <si>
    <t>LV TK Zidani Most</t>
  </si>
  <si>
    <t>AC052FCADEH</t>
  </si>
  <si>
    <t>RAS-13UA-ES4</t>
  </si>
  <si>
    <t>RX35JV1B</t>
  </si>
  <si>
    <t>E027122</t>
  </si>
  <si>
    <t>Y6XFPAFF300213V</t>
  </si>
  <si>
    <t>MUZ-SF35VE</t>
  </si>
  <si>
    <t>3024287</t>
  </si>
  <si>
    <t>52401941</t>
  </si>
  <si>
    <t>LV SV Celje</t>
  </si>
  <si>
    <t>FUJITSU</t>
  </si>
  <si>
    <t>Teharska cesta 1 3000 Celje</t>
  </si>
  <si>
    <t>SV pisarna</t>
  </si>
  <si>
    <t>GORENJE</t>
  </si>
  <si>
    <t>SV delavnica</t>
  </si>
  <si>
    <t>TOYO</t>
  </si>
  <si>
    <t>jedilnica</t>
  </si>
  <si>
    <t>Meroslovni laboratorij</t>
  </si>
  <si>
    <t>ASH9RSD-W</t>
  </si>
  <si>
    <t>Delavnica 1</t>
  </si>
  <si>
    <t>RAS-10YK-E</t>
  </si>
  <si>
    <t>Delavnica 2</t>
  </si>
  <si>
    <t>XLM 9RC</t>
  </si>
  <si>
    <t>7SP091092</t>
  </si>
  <si>
    <t>Delavnica 3</t>
  </si>
  <si>
    <t>7SP0220438</t>
  </si>
  <si>
    <t>LV TK Celje</t>
  </si>
  <si>
    <t>ul.XIV Divizije 2, Celje</t>
  </si>
  <si>
    <t>TK prostor-RZ</t>
  </si>
  <si>
    <t>RAS-16SAVR-E</t>
  </si>
  <si>
    <t>LV TK Maribor</t>
  </si>
  <si>
    <t>Maribor,Partizanska 50</t>
  </si>
  <si>
    <t>ž.p.Maribor</t>
  </si>
  <si>
    <t>LV SV Ljutomer</t>
  </si>
  <si>
    <t>Ptuj</t>
  </si>
  <si>
    <t>LV SV Ljutomer-del.Ptuj</t>
  </si>
  <si>
    <t>RAS - M13SKV-E</t>
  </si>
  <si>
    <t>ASY7ASCON</t>
  </si>
  <si>
    <t>AQ12A1VE</t>
  </si>
  <si>
    <t>Ljutomer Kolodvorska 9</t>
  </si>
  <si>
    <t>LG</t>
  </si>
  <si>
    <t>SH12 AHP</t>
  </si>
  <si>
    <t>0802TK00451</t>
  </si>
  <si>
    <t>Ljutomer Kolodvorska 10</t>
  </si>
  <si>
    <t>AIRMET</t>
  </si>
  <si>
    <t>MSA-12HRDN1</t>
  </si>
  <si>
    <t>P SVTK Celje</t>
  </si>
  <si>
    <t>ul.XIV. Divizije 2, 3000 Celje</t>
  </si>
  <si>
    <t>sejna soba</t>
  </si>
  <si>
    <t>McQuay</t>
  </si>
  <si>
    <t>M5LC010C</t>
  </si>
  <si>
    <t>MUZSF35VE</t>
  </si>
  <si>
    <t>6013483T</t>
  </si>
  <si>
    <t>TK-RZ</t>
  </si>
  <si>
    <t>P SVTK LJ</t>
  </si>
  <si>
    <t>P SVTK CE</t>
  </si>
  <si>
    <t>Služba za EE in SVTK</t>
  </si>
  <si>
    <t>LV TK Nova Gorica</t>
  </si>
  <si>
    <t>ŽP Divača</t>
  </si>
  <si>
    <t>ŽP Nova Gorica</t>
  </si>
  <si>
    <t>SAP-CR12AEH</t>
  </si>
  <si>
    <t>SAP-CRV123EHFP</t>
  </si>
  <si>
    <t>000289976</t>
  </si>
  <si>
    <t>AOYG12LLCE</t>
  </si>
  <si>
    <t>E009120</t>
  </si>
  <si>
    <t>1,25</t>
  </si>
  <si>
    <t>0,85</t>
  </si>
  <si>
    <t>Kolodvorska pot 1 5000 Nova Gorica</t>
  </si>
  <si>
    <t>Delavnica TK</t>
  </si>
  <si>
    <t>SAP-CMRV3144EH</t>
  </si>
  <si>
    <t>060699175</t>
  </si>
  <si>
    <t>Midea</t>
  </si>
  <si>
    <t>3,80</t>
  </si>
  <si>
    <t>Pisarna I</t>
  </si>
  <si>
    <t>Pisarna II</t>
  </si>
  <si>
    <t>Pisarna III</t>
  </si>
  <si>
    <t>Trg 15. aprila 9 6215 Divača</t>
  </si>
  <si>
    <t>R32</t>
  </si>
  <si>
    <t>delavnica SV</t>
  </si>
  <si>
    <t> FUJITSU</t>
  </si>
  <si>
    <t> ASYG09LLCE / AOYG09LLCE</t>
  </si>
  <si>
    <t> E048320 / E049068</t>
  </si>
  <si>
    <t> TA-12CHS</t>
  </si>
  <si>
    <t>340149102F</t>
  </si>
  <si>
    <t>SAP-KR12AEH</t>
  </si>
  <si>
    <t>NP</t>
  </si>
  <si>
    <t>LJ-Vilharjeva 18,  Ljubljana</t>
  </si>
  <si>
    <t>CP  Ljubljana</t>
  </si>
  <si>
    <t>NEN delavnica</t>
  </si>
  <si>
    <t xml:space="preserve">pisarna vodja </t>
  </si>
  <si>
    <t>RAS-09EK</t>
  </si>
  <si>
    <t>dežurni SV</t>
  </si>
  <si>
    <t>Panasonic</t>
  </si>
  <si>
    <t>CSE 12 JKE W/3</t>
  </si>
  <si>
    <t>LV TK sistemi</t>
  </si>
  <si>
    <t>26, pisarna</t>
  </si>
  <si>
    <t>RAV-183K-PE</t>
  </si>
  <si>
    <t>RDZ delavnica 2x</t>
  </si>
  <si>
    <t>KGS26-34R</t>
  </si>
  <si>
    <t>RDZ delavnica</t>
  </si>
  <si>
    <t>ASYA12LGC/AOYR12LGC</t>
  </si>
  <si>
    <t>VF delavnica</t>
  </si>
  <si>
    <t>ASYA07LGC</t>
  </si>
  <si>
    <t>EO07712</t>
  </si>
  <si>
    <t>MSZ-AP35VG</t>
  </si>
  <si>
    <t>93E14090TR</t>
  </si>
  <si>
    <t>93E14088TR</t>
  </si>
  <si>
    <t>TK prostor LV</t>
  </si>
  <si>
    <t>ARISTON</t>
  </si>
  <si>
    <t>ALYS R32 PROTECH</t>
  </si>
  <si>
    <t>MZS-GB-50VA</t>
  </si>
  <si>
    <t>7047150 T</t>
  </si>
  <si>
    <t>Uprava SGD in SVTK Celje</t>
  </si>
  <si>
    <t>MSZ-SF24VE</t>
  </si>
  <si>
    <t>FTX35JU1B</t>
  </si>
  <si>
    <t>Podatki o dostopu</t>
  </si>
  <si>
    <t>Cestno vozilo</t>
  </si>
  <si>
    <t>Preverjanje uhajanja plina</t>
  </si>
  <si>
    <t>DA</t>
  </si>
  <si>
    <t>NE</t>
  </si>
  <si>
    <t>MCA2-12HRN1-Q</t>
  </si>
  <si>
    <t>C1012226270410626130011</t>
  </si>
  <si>
    <r>
      <t>Potencial globalnega segrevanja (GWP)* / Ekvivalent CO</t>
    </r>
    <r>
      <rPr>
        <b/>
        <sz val="9"/>
        <rFont val="Calibri"/>
        <family val="2"/>
        <charset val="238"/>
      </rPr>
      <t>₂** [t]</t>
    </r>
  </si>
  <si>
    <t>&lt;5</t>
  </si>
  <si>
    <t>R410c</t>
  </si>
  <si>
    <t>R410a</t>
  </si>
  <si>
    <t>R407c</t>
  </si>
  <si>
    <t>Lastništvo KN</t>
  </si>
  <si>
    <t>SŽ</t>
  </si>
  <si>
    <t>Delavnica SV</t>
  </si>
  <si>
    <t>Delavnica M</t>
  </si>
  <si>
    <t>Pisarna SV</t>
  </si>
  <si>
    <t>Delavnica TK 1</t>
  </si>
  <si>
    <t>Disarna vodje TK</t>
  </si>
  <si>
    <t>Delavnica TK 2</t>
  </si>
  <si>
    <t xml:space="preserve">Službeni naziv stavbe </t>
  </si>
  <si>
    <r>
      <t xml:space="preserve">Službeni naziv prostora </t>
    </r>
    <r>
      <rPr>
        <b/>
        <sz val="10"/>
        <color indexed="10"/>
        <rFont val="Arial"/>
        <family val="2"/>
        <charset val="238"/>
      </rPr>
      <t xml:space="preserve">(prostor kjer je vgrajena notranja enota) </t>
    </r>
  </si>
  <si>
    <t>Potencial globalnega segrevanja (GWP)* / Ekvivalent CO₂** [t]</t>
  </si>
  <si>
    <t>Opombe:</t>
  </si>
  <si>
    <t>Kontaktna oseba</t>
  </si>
  <si>
    <t>št.tel/mobi</t>
  </si>
  <si>
    <t>VP</t>
  </si>
  <si>
    <t>Ljubljana</t>
  </si>
  <si>
    <r>
      <t>LJUBLJANA ZALOG,</t>
    </r>
    <r>
      <rPr>
        <sz val="10"/>
        <rFont val="Arial"/>
        <family val="2"/>
        <charset val="238"/>
      </rPr>
      <t xml:space="preserve"> Zaloška c. 214b</t>
    </r>
  </si>
  <si>
    <t>žp Lj Zalog</t>
  </si>
  <si>
    <t>Split-1/1 ?</t>
  </si>
  <si>
    <t xml:space="preserve">MITSUBISHI INVERTER </t>
  </si>
  <si>
    <t>MSZ-HJ 35</t>
  </si>
  <si>
    <t>Bogdan Kovačič</t>
  </si>
  <si>
    <t>051 653 074</t>
  </si>
  <si>
    <t>SGD</t>
  </si>
  <si>
    <t>Postojna</t>
  </si>
  <si>
    <t>LV Divača</t>
  </si>
  <si>
    <t>Divača</t>
  </si>
  <si>
    <t>zavetišče (kr.p.1)</t>
  </si>
  <si>
    <t>ni v OS</t>
  </si>
  <si>
    <t>Split-1/1</t>
  </si>
  <si>
    <t>Riello</t>
  </si>
  <si>
    <t>inverter</t>
  </si>
  <si>
    <t>Bojan Podboj</t>
  </si>
  <si>
    <t>031 325 702</t>
  </si>
  <si>
    <t>Divača, Ul. Gregorja Žiberne 2</t>
  </si>
  <si>
    <t>nadzorništvo prog</t>
  </si>
  <si>
    <t>JŽI</t>
  </si>
  <si>
    <t>split - 1/2</t>
  </si>
  <si>
    <t>Mitsubishi</t>
  </si>
  <si>
    <t>inverter MSZ -DM25VA N.E.</t>
  </si>
  <si>
    <t>2,5kW</t>
  </si>
  <si>
    <t>LV Koper</t>
  </si>
  <si>
    <t>Območje luke Koper</t>
  </si>
  <si>
    <t>LV Koper bivša tirna tehtnica</t>
  </si>
  <si>
    <t>zavetišče (bivša vaga)</t>
  </si>
  <si>
    <t>mitsubishi</t>
  </si>
  <si>
    <t>MUZ-GE25VA</t>
  </si>
  <si>
    <t>LV Pivka</t>
  </si>
  <si>
    <t>Pivka, Kolodvorska bš (32)</t>
  </si>
  <si>
    <t>LV Podbrdo</t>
  </si>
  <si>
    <t>Most na Soči bš (6)</t>
  </si>
  <si>
    <t>Kontejner Most na Soči</t>
  </si>
  <si>
    <t>MUZ-AP35VG/MSZ-AP35VG</t>
  </si>
  <si>
    <t>LV Logatec</t>
  </si>
  <si>
    <t>Logatec, Tovarniška 32</t>
  </si>
  <si>
    <t>žp Logatec</t>
  </si>
  <si>
    <t>Vodja LV</t>
  </si>
  <si>
    <t>LV Nova Gorica</t>
  </si>
  <si>
    <t>Nova Gorica, Cesta IX. Korpusa bš (99a)</t>
  </si>
  <si>
    <t>žp Nova Gorica LV NG</t>
  </si>
  <si>
    <t>?</t>
  </si>
  <si>
    <t>sony</t>
  </si>
  <si>
    <t>žp Nova Gorica LV ZG</t>
  </si>
  <si>
    <t>nadzorništvo zgradb</t>
  </si>
  <si>
    <t>Postojna, Kolodvorska 25a</t>
  </si>
  <si>
    <t>žp Postojna</t>
  </si>
  <si>
    <t>Uprava - hodnik</t>
  </si>
  <si>
    <t>Split-1/2</t>
  </si>
  <si>
    <t>Hitachi</t>
  </si>
  <si>
    <t>Uprava - kopirnica</t>
  </si>
  <si>
    <t>split - 1/1</t>
  </si>
  <si>
    <t>SŽ-Infrastruktura d.o.o</t>
  </si>
  <si>
    <t>Sežana, Kolodvorska 6</t>
  </si>
  <si>
    <t xml:space="preserve">žp Sežana </t>
  </si>
  <si>
    <t>1.nadstr. Emil Kariž</t>
  </si>
  <si>
    <t>split 1/1</t>
  </si>
  <si>
    <t xml:space="preserve"> Gorenje  KGS 34</t>
  </si>
  <si>
    <t>Emil Kariž</t>
  </si>
  <si>
    <t>051 335 483</t>
  </si>
  <si>
    <t>LV Kranj</t>
  </si>
  <si>
    <t>Kranj, Kolodvorska c 9</t>
  </si>
  <si>
    <t>Pisarne</t>
  </si>
  <si>
    <t>split 1/2</t>
  </si>
  <si>
    <t>Mitsubishi electric</t>
  </si>
  <si>
    <t>MXZ-2D40VA</t>
  </si>
  <si>
    <t>3010427T</t>
  </si>
  <si>
    <t>Ferfolja Dejan</t>
  </si>
  <si>
    <t xml:space="preserve"> 030 717 675</t>
  </si>
  <si>
    <t xml:space="preserve">Kolodvorska 25 b, 6230 Postojna </t>
  </si>
  <si>
    <t>hodnik, 2. nadstr. levo</t>
  </si>
  <si>
    <t>Asya 12</t>
  </si>
  <si>
    <t>Gabrijel Cizl</t>
  </si>
  <si>
    <t>031 325 576</t>
  </si>
  <si>
    <t>Kolodvorska 25 b, 6230 Postojna</t>
  </si>
  <si>
    <t>soba 0210  Gabrijel Cizl</t>
  </si>
  <si>
    <t>32 325 576</t>
  </si>
  <si>
    <t>Kolodvorska 25b, 6230 Postojna</t>
  </si>
  <si>
    <t>hodnik,1. nadstr. desno</t>
  </si>
  <si>
    <t>Fujitsu ASYG-18LM</t>
  </si>
  <si>
    <t>33 325 576</t>
  </si>
  <si>
    <t>soba 0164- Marko Jularić</t>
  </si>
  <si>
    <t>Mitsubishi MSZ-DM 25</t>
  </si>
  <si>
    <t>34 325 576</t>
  </si>
  <si>
    <t>soba 0165- Kariž Emil</t>
  </si>
  <si>
    <t>35 325 576</t>
  </si>
  <si>
    <t>Maribor</t>
  </si>
  <si>
    <t>LV Dravograd</t>
  </si>
  <si>
    <t>Dravograd, Meža 5</t>
  </si>
  <si>
    <t>Vodja in pomočnik</t>
  </si>
  <si>
    <t>MXZ-2F53VF/MSZ-AP35VG</t>
  </si>
  <si>
    <t>Edvard Kramberger</t>
  </si>
  <si>
    <t>32 262 420</t>
  </si>
  <si>
    <t>LV Maribor</t>
  </si>
  <si>
    <t>Maribor, Einspilerjeva bš (24) (dovozna pot)</t>
  </si>
  <si>
    <t>33 262 420</t>
  </si>
  <si>
    <t>LV ZIM Maribor</t>
  </si>
  <si>
    <t>Maribor, Komenskega 6</t>
  </si>
  <si>
    <t>34 262 420</t>
  </si>
  <si>
    <t>Pisarna Mb</t>
  </si>
  <si>
    <t>Valvasorjeva 19</t>
  </si>
  <si>
    <t>Upravna stavba</t>
  </si>
  <si>
    <t>35 262 420</t>
  </si>
  <si>
    <t>36 262 420</t>
  </si>
  <si>
    <t>37 262 420</t>
  </si>
  <si>
    <t>38 262 420</t>
  </si>
  <si>
    <t>39 262 420</t>
  </si>
  <si>
    <t>40 262 420</t>
  </si>
  <si>
    <t>41 262 420</t>
  </si>
  <si>
    <t>42 262 420</t>
  </si>
  <si>
    <t>43 262 420</t>
  </si>
  <si>
    <t>split 1/3</t>
  </si>
  <si>
    <t>44 262 420</t>
  </si>
  <si>
    <t>45 262 420</t>
  </si>
  <si>
    <t>LV Ljubljana</t>
  </si>
  <si>
    <t>Ljubljana, Ob zeleni jami 2</t>
  </si>
  <si>
    <t>Dušan Jenko</t>
  </si>
  <si>
    <t>031 844 099</t>
  </si>
  <si>
    <t>LV Zalog</t>
  </si>
  <si>
    <t>Ljubljana, Kriva pot 40</t>
  </si>
  <si>
    <t>Voidja in pomočniki</t>
  </si>
  <si>
    <t>LV ZIM LJ</t>
  </si>
  <si>
    <t>Ljubljana, Verovškova bš (60 B)</t>
  </si>
  <si>
    <t>SGD Ljubljana</t>
  </si>
  <si>
    <t>Ljubljana, Masarykova 15</t>
  </si>
  <si>
    <t>Uprava SGD</t>
  </si>
  <si>
    <t>Renčof, Santo</t>
  </si>
  <si>
    <t>SVP Ljubljana</t>
  </si>
  <si>
    <t>hodnik-sobe 21-24</t>
  </si>
  <si>
    <t>Gold</t>
  </si>
  <si>
    <t>GLBY012HL14R</t>
  </si>
  <si>
    <t>07GL255196</t>
  </si>
  <si>
    <t>R410A</t>
  </si>
  <si>
    <t>hodnik-sobe 28-38</t>
  </si>
  <si>
    <t>07GL254029</t>
  </si>
  <si>
    <t>07GL255198</t>
  </si>
  <si>
    <t>hodnik-sobe 6-8</t>
  </si>
  <si>
    <t>07GL254066</t>
  </si>
  <si>
    <t>hodnik-sobe 10-18</t>
  </si>
  <si>
    <t>07GL254511</t>
  </si>
  <si>
    <t>soba 14</t>
  </si>
  <si>
    <t>07GL254007</t>
  </si>
  <si>
    <t>SNTI</t>
  </si>
  <si>
    <t>Masarykova</t>
  </si>
  <si>
    <t>Jurič, Ograjenšek</t>
  </si>
  <si>
    <r>
      <t>LJUBLJANA</t>
    </r>
    <r>
      <rPr>
        <sz val="10"/>
        <rFont val="Arial"/>
        <family val="2"/>
        <charset val="238"/>
      </rPr>
      <t>, TRG OF 6/I</t>
    </r>
  </si>
  <si>
    <t>žp Ljubljana</t>
  </si>
  <si>
    <t>brzojav</t>
  </si>
  <si>
    <t xml:space="preserve">BSH </t>
  </si>
  <si>
    <t>BALAY 3XP3800Q</t>
  </si>
  <si>
    <t>Kos Borut</t>
  </si>
  <si>
    <t>051 311 092</t>
  </si>
  <si>
    <t>Celje</t>
  </si>
  <si>
    <t>LV Celje</t>
  </si>
  <si>
    <t>Celje, Mariborska c 8C</t>
  </si>
  <si>
    <t>Vodja</t>
  </si>
  <si>
    <t>Luka Suzić</t>
  </si>
  <si>
    <t>041 292 074</t>
  </si>
  <si>
    <t>LV ZIM Celje</t>
  </si>
  <si>
    <t>Celje, Mariborska 8C</t>
  </si>
  <si>
    <t>nadzorništvo Celje</t>
  </si>
  <si>
    <t>Daikin</t>
  </si>
  <si>
    <t>nadzorništvo Obrtne del.</t>
  </si>
  <si>
    <t>Ponikva, Hotunje 1</t>
  </si>
  <si>
    <t>nadzorništvo Ponikva</t>
  </si>
  <si>
    <t>Sevnica, Kvedrova 34</t>
  </si>
  <si>
    <t>nadzorništvo Sevnica</t>
  </si>
  <si>
    <t>?Gsmr</t>
  </si>
  <si>
    <t>Zidani most 3a</t>
  </si>
  <si>
    <t>nadzorništvo Zid.Most</t>
  </si>
  <si>
    <t>? Gsmr</t>
  </si>
  <si>
    <t>Uprava</t>
  </si>
  <si>
    <t>Ul.XIV div.2,Celje</t>
  </si>
  <si>
    <t>hodnik</t>
  </si>
  <si>
    <t xml:space="preserve">NP SEVNICA </t>
  </si>
  <si>
    <t>DOBOVA, Selska c bš</t>
  </si>
  <si>
    <t>žp Dobova</t>
  </si>
  <si>
    <t>KONTEJNER</t>
  </si>
  <si>
    <t xml:space="preserve">PANASONIC </t>
  </si>
  <si>
    <t>CU-YW9DKE</t>
  </si>
  <si>
    <r>
      <t xml:space="preserve">LJ.ŠIŠKA, </t>
    </r>
    <r>
      <rPr>
        <sz val="10"/>
        <rFont val="Arial"/>
        <family val="2"/>
        <charset val="238"/>
      </rPr>
      <t>Kavškova c. 14</t>
    </r>
  </si>
  <si>
    <t>žp LJ Šiška</t>
  </si>
  <si>
    <t>MSZ-HC 25VA</t>
  </si>
  <si>
    <t>Maksimiljan Petek</t>
  </si>
  <si>
    <t>051 690 472</t>
  </si>
  <si>
    <r>
      <t>LJUBLJANA</t>
    </r>
    <r>
      <rPr>
        <sz val="10"/>
        <rFont val="Arial"/>
        <family val="2"/>
        <charset val="238"/>
      </rPr>
      <t>, TRG OF 6, LOK LJ(OP,TEH. VOD) -495SM</t>
    </r>
  </si>
  <si>
    <t>GORENJE TIKI d.o.o.TROJČEK</t>
  </si>
  <si>
    <t xml:space="preserve">KGS34-34-34 INV A OUT </t>
  </si>
  <si>
    <t>1940596 / 3.5.2017</t>
  </si>
  <si>
    <t>Martin Škufca</t>
  </si>
  <si>
    <t>051 693 864</t>
  </si>
  <si>
    <t>LV Novo mesto</t>
  </si>
  <si>
    <t>Novo mesto, Kolodvorska 11</t>
  </si>
  <si>
    <t>Ćućić Ranko</t>
  </si>
  <si>
    <t>041 789 616</t>
  </si>
  <si>
    <t>SGD Novo mesto</t>
  </si>
  <si>
    <t>stavbe</t>
  </si>
  <si>
    <r>
      <t>ČRNOMELJ,</t>
    </r>
    <r>
      <rPr>
        <sz val="10"/>
        <rFont val="Arial"/>
        <family val="2"/>
        <charset val="238"/>
      </rPr>
      <t xml:space="preserve"> Železničarska cesta 1</t>
    </r>
  </si>
  <si>
    <t>žp Črnomelj</t>
  </si>
  <si>
    <t>SHARP INVERTER</t>
  </si>
  <si>
    <t>AY-XP9PSR</t>
  </si>
  <si>
    <t xml:space="preserve">Robert Brunskole </t>
  </si>
  <si>
    <t xml:space="preserve"> 051 311 089</t>
  </si>
  <si>
    <r>
      <rPr>
        <b/>
        <sz val="10"/>
        <rFont val="Arial"/>
        <family val="2"/>
        <charset val="238"/>
      </rPr>
      <t>NOVO MESTO</t>
    </r>
    <r>
      <rPr>
        <sz val="10"/>
        <rFont val="Arial"/>
        <family val="2"/>
        <charset val="238"/>
      </rPr>
      <t xml:space="preserve">, Kolodvorska ul.1 </t>
    </r>
  </si>
  <si>
    <t>žp Novo mesto</t>
  </si>
  <si>
    <t>MSZ - HC 25VA</t>
  </si>
  <si>
    <t xml:space="preserve">041 959 171 </t>
  </si>
  <si>
    <t>Kolodvorska  pot 8</t>
  </si>
  <si>
    <t>žp Nova Gorica</t>
  </si>
  <si>
    <t>pisarna na peronu- Z. Zec</t>
  </si>
  <si>
    <t>Fujitsu ASYG</t>
  </si>
  <si>
    <t>Bojan Drole</t>
  </si>
  <si>
    <t>46 349 287</t>
  </si>
  <si>
    <t>pisarna na peronu-S.Tramte</t>
  </si>
  <si>
    <t>Mitsubishi MSZ-DM 35</t>
  </si>
  <si>
    <t>47 349 287</t>
  </si>
  <si>
    <t>lokacija Celje</t>
  </si>
  <si>
    <t>3000 Celje, Teharaska c.1</t>
  </si>
  <si>
    <t>CP Celje</t>
  </si>
  <si>
    <t>klimatska naprava</t>
  </si>
  <si>
    <t>SHARP</t>
  </si>
  <si>
    <t>INV AY-XP9RSR</t>
  </si>
  <si>
    <t>R410</t>
  </si>
  <si>
    <t>0,750</t>
  </si>
  <si>
    <t>lokacija Maribor</t>
  </si>
  <si>
    <t>2000 Maribor, Partizanska 50</t>
  </si>
  <si>
    <t>CVP Maribor</t>
  </si>
  <si>
    <t>KGS 34</t>
  </si>
  <si>
    <t>R407C</t>
  </si>
  <si>
    <t>0,970</t>
  </si>
  <si>
    <t>SNT</t>
  </si>
  <si>
    <t>pisarna (217)</t>
  </si>
  <si>
    <t>žp Maribor</t>
  </si>
  <si>
    <t>ASY 09 N.E.</t>
  </si>
  <si>
    <t>0,650</t>
  </si>
  <si>
    <t>SVOP</t>
  </si>
  <si>
    <t>soba 312</t>
  </si>
  <si>
    <t xml:space="preserve">GORENJE </t>
  </si>
  <si>
    <t>KGS 26A</t>
  </si>
  <si>
    <t>0,900</t>
  </si>
  <si>
    <t>soba 311</t>
  </si>
  <si>
    <t>sekretariat</t>
  </si>
  <si>
    <t>soba 234</t>
  </si>
  <si>
    <t>KGS 26 INV AC</t>
  </si>
  <si>
    <t>Sl. Za prodajo</t>
  </si>
  <si>
    <t>soba 301</t>
  </si>
  <si>
    <t>2,100</t>
  </si>
  <si>
    <t>sl. Za kadre</t>
  </si>
  <si>
    <t>soba 303</t>
  </si>
  <si>
    <t>KGS 26</t>
  </si>
  <si>
    <t>soba 304</t>
  </si>
  <si>
    <t>Sl. Za računovodstvo</t>
  </si>
  <si>
    <t>soba 305</t>
  </si>
  <si>
    <t>Sekretariat/Sl. Za prodajo</t>
  </si>
  <si>
    <t>soba 306</t>
  </si>
  <si>
    <t>soba 307</t>
  </si>
  <si>
    <t>soba 308</t>
  </si>
  <si>
    <t>lokacija MB Tezno</t>
  </si>
  <si>
    <t>2000 Maribor, Vodovodna 34</t>
  </si>
  <si>
    <t>žp MB Tezno S</t>
  </si>
  <si>
    <t xml:space="preserve">pisarna </t>
  </si>
  <si>
    <t>0,920</t>
  </si>
  <si>
    <t>skladišče</t>
  </si>
  <si>
    <t>klimatska naprava-prenosna</t>
  </si>
  <si>
    <r>
      <t xml:space="preserve">Službeni naziv prostora </t>
    </r>
    <r>
      <rPr>
        <b/>
        <sz val="10"/>
        <rFont val="Arial"/>
        <family val="2"/>
        <charset val="238"/>
      </rPr>
      <t xml:space="preserve">(prostor kjer je vgrajena notranja enota) </t>
    </r>
  </si>
  <si>
    <t>LV TK PO-DKL Pivka</t>
  </si>
  <si>
    <t>Pisarna 1 DKL</t>
  </si>
  <si>
    <t>MUZ-HR25VF</t>
  </si>
  <si>
    <t>95C50590TR</t>
  </si>
  <si>
    <t>Pisarna 2 DKL</t>
  </si>
  <si>
    <t>95C50317TR</t>
  </si>
  <si>
    <t>Delavnica DKL</t>
  </si>
  <si>
    <t>MXZ-2D53VA</t>
  </si>
  <si>
    <t>44P 07462</t>
  </si>
  <si>
    <t>Pisarna TK</t>
  </si>
  <si>
    <t>MUZ-AP35VG-E3-CE/MSZ-AP35VGK-E2-CE</t>
  </si>
  <si>
    <t>1C013291TR/0E046298TR</t>
  </si>
  <si>
    <t>MUZ-HJ50VA</t>
  </si>
  <si>
    <t>8 013497 T</t>
  </si>
  <si>
    <t>1C011678TR/0E046294TR</t>
  </si>
  <si>
    <t>SAP-CMRV1924EH</t>
  </si>
  <si>
    <t>00064485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</si>
</sst>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Arial"/>
      <family val="2"/>
    </font>
    <font>
      <u/>
      <sz val="11"/>
      <color rgb="FF0000F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8" fillId="18" borderId="5" applyNumberFormat="0" applyFont="0" applyAlignment="0" applyProtection="0"/>
    <xf numFmtId="0" fontId="18" fillId="18" borderId="5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" fillId="0" borderId="9" applyNumberFormat="0" applyFill="0" applyAlignment="0" applyProtection="0"/>
    <xf numFmtId="0" fontId="2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>
      <protection locked="0"/>
    </xf>
    <xf numFmtId="0" fontId="2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69">
    <xf numFmtId="0" fontId="0" fillId="0" borderId="0" xfId="0"/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11" xfId="0" applyFont="1" applyFill="1" applyBorder="1"/>
    <xf numFmtId="0" fontId="19" fillId="0" borderId="11" xfId="63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1" xfId="63" applyFont="1" applyFill="1" applyBorder="1" applyAlignment="1">
      <alignment horizontal="left"/>
    </xf>
    <xf numFmtId="0" fontId="19" fillId="0" borderId="11" xfId="63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19" fillId="0" borderId="0" xfId="0" applyFont="1" applyFill="1"/>
    <xf numFmtId="0" fontId="19" fillId="0" borderId="11" xfId="0" applyFont="1" applyFill="1" applyBorder="1" applyAlignment="1">
      <alignment horizontal="left"/>
    </xf>
    <xf numFmtId="2" fontId="19" fillId="0" borderId="11" xfId="0" applyNumberFormat="1" applyFont="1" applyFill="1" applyBorder="1" applyAlignment="1">
      <alignment horizontal="center" vertical="center"/>
    </xf>
    <xf numFmtId="3" fontId="19" fillId="0" borderId="11" xfId="0" applyNumberFormat="1" applyFont="1" applyFill="1" applyBorder="1" applyAlignment="1">
      <alignment horizontal="left" vertical="center"/>
    </xf>
    <xf numFmtId="0" fontId="19" fillId="0" borderId="13" xfId="0" applyFont="1" applyFill="1" applyBorder="1" applyAlignment="1"/>
    <xf numFmtId="0" fontId="19" fillId="0" borderId="11" xfId="0" applyFont="1" applyFill="1" applyBorder="1" applyAlignment="1"/>
    <xf numFmtId="4" fontId="19" fillId="0" borderId="11" xfId="0" applyNumberFormat="1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43" fontId="19" fillId="0" borderId="11" xfId="107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/>
    <xf numFmtId="0" fontId="19" fillId="0" borderId="11" xfId="0" applyNumberFormat="1" applyFont="1" applyFill="1" applyBorder="1" applyAlignment="1">
      <alignment horizontal="left" vertical="center"/>
    </xf>
    <xf numFmtId="14" fontId="19" fillId="0" borderId="11" xfId="0" applyNumberFormat="1" applyFont="1" applyFill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7" fillId="0" borderId="0" xfId="0" applyFont="1"/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5" xfId="63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/>
    </xf>
    <xf numFmtId="0" fontId="19" fillId="0" borderId="15" xfId="63" applyFont="1" applyFill="1" applyBorder="1" applyAlignment="1">
      <alignment horizontal="left"/>
    </xf>
    <xf numFmtId="0" fontId="19" fillId="0" borderId="15" xfId="0" applyFont="1" applyFill="1" applyBorder="1" applyAlignment="1">
      <alignment horizontal="center" vertical="center"/>
    </xf>
    <xf numFmtId="0" fontId="19" fillId="0" borderId="0" xfId="63" applyFont="1" applyFill="1" applyBorder="1" applyAlignment="1">
      <alignment horizontal="left" vertical="center"/>
    </xf>
    <xf numFmtId="0" fontId="19" fillId="0" borderId="0" xfId="0" applyFont="1" applyFill="1" applyBorder="1"/>
    <xf numFmtId="0" fontId="19" fillId="0" borderId="15" xfId="0" applyFont="1" applyFill="1" applyBorder="1" applyAlignment="1">
      <alignment horizontal="left"/>
    </xf>
    <xf numFmtId="2" fontId="19" fillId="0" borderId="15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left" vertical="center"/>
    </xf>
    <xf numFmtId="4" fontId="19" fillId="0" borderId="0" xfId="0" applyNumberFormat="1" applyFont="1" applyFill="1" applyBorder="1" applyAlignment="1">
      <alignment horizontal="left" vertical="center"/>
    </xf>
    <xf numFmtId="0" fontId="19" fillId="24" borderId="11" xfId="0" applyFont="1" applyFill="1" applyBorder="1" applyAlignment="1">
      <alignment horizontal="center" vertical="center"/>
    </xf>
    <xf numFmtId="0" fontId="19" fillId="24" borderId="11" xfId="63" applyFont="1" applyFill="1" applyBorder="1" applyAlignment="1">
      <alignment horizontal="center" vertical="center"/>
    </xf>
    <xf numFmtId="49" fontId="19" fillId="0" borderId="11" xfId="63" applyNumberFormat="1" applyFont="1" applyFill="1" applyBorder="1" applyAlignment="1">
      <alignment horizontal="left"/>
    </xf>
    <xf numFmtId="0" fontId="19" fillId="0" borderId="0" xfId="63" applyFont="1" applyFill="1" applyBorder="1" applyAlignment="1">
      <alignment horizontal="center" vertical="center"/>
    </xf>
    <xf numFmtId="0" fontId="19" fillId="0" borderId="0" xfId="63" applyFont="1" applyFill="1" applyBorder="1" applyAlignment="1">
      <alignment horizontal="left"/>
    </xf>
    <xf numFmtId="43" fontId="19" fillId="0" borderId="0" xfId="107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 vertical="center"/>
    </xf>
    <xf numFmtId="14" fontId="19" fillId="0" borderId="0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left" vertical="center"/>
    </xf>
    <xf numFmtId="0" fontId="27" fillId="0" borderId="0" xfId="0" applyFont="1" applyBorder="1"/>
  </cellXfs>
  <cellStyles count="108">
    <cellStyle name="20 % – Poudarek1 2" xfId="1"/>
    <cellStyle name="20 % – Poudarek1 3" xfId="2"/>
    <cellStyle name="20 % – Poudarek1 4" xfId="3"/>
    <cellStyle name="20 % – Poudarek2 2" xfId="4"/>
    <cellStyle name="20 % – Poudarek2 3" xfId="5"/>
    <cellStyle name="20 % – Poudarek2 4" xfId="6"/>
    <cellStyle name="20 % – Poudarek3 2" xfId="7"/>
    <cellStyle name="20 % – Poudarek3 3" xfId="8"/>
    <cellStyle name="20 % – Poudarek3 4" xfId="9"/>
    <cellStyle name="20 % – Poudarek4 2" xfId="10"/>
    <cellStyle name="20 % – Poudarek4 3" xfId="11"/>
    <cellStyle name="20 % – Poudarek4 4" xfId="12"/>
    <cellStyle name="20 % – Poudarek5 2" xfId="13"/>
    <cellStyle name="20 % – Poudarek5 3" xfId="14"/>
    <cellStyle name="20 % – Poudarek5 4" xfId="15"/>
    <cellStyle name="20 % – Poudarek6 2" xfId="16"/>
    <cellStyle name="20 % – Poudarek6 3" xfId="17"/>
    <cellStyle name="20 % – Poudarek6 4" xfId="18"/>
    <cellStyle name="40 % – Poudarek1 2" xfId="19"/>
    <cellStyle name="40 % – Poudarek1 3" xfId="20"/>
    <cellStyle name="40 % – Poudarek1 4" xfId="21"/>
    <cellStyle name="40 % – Poudarek2 2" xfId="22"/>
    <cellStyle name="40 % – Poudarek2 3" xfId="23"/>
    <cellStyle name="40 % – Poudarek2 4" xfId="24"/>
    <cellStyle name="40 % – Poudarek3 2" xfId="25"/>
    <cellStyle name="40 % – Poudarek3 3" xfId="26"/>
    <cellStyle name="40 % – Poudarek3 4" xfId="27"/>
    <cellStyle name="40 % – Poudarek4 2" xfId="28"/>
    <cellStyle name="40 % – Poudarek4 3" xfId="29"/>
    <cellStyle name="40 % – Poudarek4 4" xfId="30"/>
    <cellStyle name="40 % – Poudarek5 2" xfId="31"/>
    <cellStyle name="40 % – Poudarek5 3" xfId="32"/>
    <cellStyle name="40 % – Poudarek5 4" xfId="33"/>
    <cellStyle name="40 % – Poudarek6 2" xfId="34"/>
    <cellStyle name="40 % – Poudarek6 3" xfId="35"/>
    <cellStyle name="40 % – Poudarek6 4" xfId="36"/>
    <cellStyle name="60 % – Poudarek1 2" xfId="37"/>
    <cellStyle name="60 % – Poudarek1 3" xfId="38"/>
    <cellStyle name="60 % – Poudarek2 2" xfId="39"/>
    <cellStyle name="60 % – Poudarek2 3" xfId="40"/>
    <cellStyle name="60 % – Poudarek3 2" xfId="41"/>
    <cellStyle name="60 % – Poudarek3 3" xfId="42"/>
    <cellStyle name="60 % – Poudarek4 2" xfId="43"/>
    <cellStyle name="60 % – Poudarek4 3" xfId="44"/>
    <cellStyle name="60 % – Poudarek5 2" xfId="45"/>
    <cellStyle name="60 % – Poudarek5 3" xfId="46"/>
    <cellStyle name="60 % – Poudarek6 2" xfId="47"/>
    <cellStyle name="60 % – Poudarek6 3" xfId="48"/>
    <cellStyle name="Dobro 2" xfId="49"/>
    <cellStyle name="Dobro 3" xfId="50"/>
    <cellStyle name="Hiperpovezava 2" xfId="103"/>
    <cellStyle name="Hiperpovezava 3" xfId="105"/>
    <cellStyle name="Hiperpovezava 4" xfId="106"/>
    <cellStyle name="Izhod 2" xfId="51"/>
    <cellStyle name="Izhod 3" xfId="52"/>
    <cellStyle name="Naslov 1 2" xfId="53"/>
    <cellStyle name="Naslov 1 3" xfId="54"/>
    <cellStyle name="Naslov 2 2" xfId="55"/>
    <cellStyle name="Naslov 2 3" xfId="56"/>
    <cellStyle name="Naslov 3 2" xfId="57"/>
    <cellStyle name="Naslov 3 3" xfId="58"/>
    <cellStyle name="Naslov 4 2" xfId="59"/>
    <cellStyle name="Naslov 4 3" xfId="60"/>
    <cellStyle name="Naslov 5" xfId="61"/>
    <cellStyle name="Naslov 6" xfId="62"/>
    <cellStyle name="Navadno" xfId="0" builtinId="0"/>
    <cellStyle name="Navadno 2" xfId="63"/>
    <cellStyle name="Navadno 2 2" xfId="101"/>
    <cellStyle name="Navadno 3" xfId="64"/>
    <cellStyle name="Navadno 3 2" xfId="98"/>
    <cellStyle name="Navadno 4" xfId="65"/>
    <cellStyle name="Navadno 5" xfId="102"/>
    <cellStyle name="Navadno 6" xfId="99"/>
    <cellStyle name="Navadno 7" xfId="100"/>
    <cellStyle name="Navadno 8" xfId="104"/>
    <cellStyle name="Nevtralno 2" xfId="66"/>
    <cellStyle name="Nevtralno 3" xfId="67"/>
    <cellStyle name="Opomba 2" xfId="68"/>
    <cellStyle name="Opomba 3" xfId="69"/>
    <cellStyle name="Opozorilo 2" xfId="70"/>
    <cellStyle name="Opozorilo 3" xfId="71"/>
    <cellStyle name="Pojasnjevalno besedilo 2" xfId="72"/>
    <cellStyle name="Pojasnjevalno besedilo 3" xfId="73"/>
    <cellStyle name="Poudarek1 2" xfId="74"/>
    <cellStyle name="Poudarek1 3" xfId="75"/>
    <cellStyle name="Poudarek2 2" xfId="76"/>
    <cellStyle name="Poudarek2 3" xfId="77"/>
    <cellStyle name="Poudarek3 2" xfId="78"/>
    <cellStyle name="Poudarek3 3" xfId="79"/>
    <cellStyle name="Poudarek4 2" xfId="80"/>
    <cellStyle name="Poudarek4 3" xfId="81"/>
    <cellStyle name="Poudarek5 2" xfId="82"/>
    <cellStyle name="Poudarek5 3" xfId="83"/>
    <cellStyle name="Poudarek6 2" xfId="84"/>
    <cellStyle name="Poudarek6 3" xfId="85"/>
    <cellStyle name="Povezana celica 2" xfId="86"/>
    <cellStyle name="Povezana celica 3" xfId="87"/>
    <cellStyle name="Preveri celico 2" xfId="88"/>
    <cellStyle name="Preveri celico 3" xfId="89"/>
    <cellStyle name="Računanje 2" xfId="90"/>
    <cellStyle name="Računanje 3" xfId="91"/>
    <cellStyle name="Slabo 2" xfId="92"/>
    <cellStyle name="Slabo 3" xfId="93"/>
    <cellStyle name="Vejica" xfId="107" builtinId="3"/>
    <cellStyle name="Vnos 2" xfId="94"/>
    <cellStyle name="Vnos 3" xfId="95"/>
    <cellStyle name="Vsota 2" xfId="96"/>
    <cellStyle name="Vsota 3" xfId="9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5"/>
  <sheetViews>
    <sheetView tabSelected="1" workbookViewId="0">
      <selection activeCell="A2" sqref="A2:A32"/>
    </sheetView>
  </sheetViews>
  <sheetFormatPr defaultRowHeight="12.75" outlineLevelRow="2" x14ac:dyDescent="0.2"/>
  <cols>
    <col min="1" max="1" width="6" style="6" customWidth="1"/>
    <col min="2" max="2" width="19.5703125" style="35" bestFit="1" customWidth="1"/>
    <col min="3" max="3" width="10.7109375" style="35" customWidth="1"/>
    <col min="4" max="4" width="14.85546875" style="35" customWidth="1"/>
    <col min="5" max="5" width="12.5703125" style="35" customWidth="1"/>
    <col min="6" max="6" width="31.42578125" style="35" customWidth="1"/>
    <col min="7" max="7" width="25.85546875" style="35" customWidth="1"/>
    <col min="8" max="8" width="20.85546875" style="35" customWidth="1"/>
    <col min="9" max="9" width="9.28515625" style="35" customWidth="1"/>
    <col min="10" max="10" width="15.7109375" style="6" customWidth="1"/>
    <col min="11" max="11" width="28.140625" style="35" customWidth="1"/>
    <col min="12" max="12" width="20.42578125" style="35" bestFit="1" customWidth="1"/>
    <col min="13" max="13" width="8.7109375" style="35" customWidth="1"/>
    <col min="14" max="14" width="11.7109375" style="6" customWidth="1"/>
    <col min="15" max="15" width="9.5703125" style="6" customWidth="1"/>
    <col min="16" max="16" width="10.85546875" style="6" customWidth="1"/>
    <col min="17" max="17" width="9" style="6" customWidth="1"/>
    <col min="18" max="18" width="15.7109375" style="6" customWidth="1"/>
    <col min="19" max="19" width="10.7109375" style="6" customWidth="1"/>
    <col min="20" max="20" width="15.7109375" style="35" customWidth="1"/>
    <col min="21" max="21" width="10.7109375" style="35" customWidth="1"/>
    <col min="22" max="22" width="16.7109375" style="35" customWidth="1"/>
    <col min="23" max="23" width="10.7109375" style="35" customWidth="1"/>
    <col min="24" max="24" width="9.140625" style="6" customWidth="1"/>
    <col min="25" max="25" width="21.42578125" style="6" bestFit="1" customWidth="1"/>
    <col min="26" max="27" width="9.140625" style="6" customWidth="1"/>
    <col min="28" max="28" width="8.85546875" style="15"/>
    <col min="29" max="29" width="11" style="15" bestFit="1" customWidth="1"/>
    <col min="30" max="32" width="8.85546875" style="15"/>
    <col min="33" max="35" width="8.85546875" style="37"/>
    <col min="36" max="255" width="8.85546875" style="16"/>
    <col min="256" max="256" width="6" style="16" customWidth="1"/>
    <col min="257" max="257" width="11.42578125" style="16" customWidth="1"/>
    <col min="258" max="258" width="16.7109375" style="16" bestFit="1" customWidth="1"/>
    <col min="259" max="260" width="20.140625" style="16" customWidth="1"/>
    <col min="261" max="261" width="17" style="16" bestFit="1" customWidth="1"/>
    <col min="262" max="262" width="40.140625" style="16" bestFit="1" customWidth="1"/>
    <col min="263" max="263" width="13.5703125" style="16" customWidth="1"/>
    <col min="264" max="264" width="10.7109375" style="16" customWidth="1"/>
    <col min="265" max="265" width="15.7109375" style="16" customWidth="1"/>
    <col min="266" max="266" width="28.140625" style="16" customWidth="1"/>
    <col min="267" max="267" width="20.42578125" style="16" bestFit="1" customWidth="1"/>
    <col min="268" max="271" width="20.42578125" style="16" customWidth="1"/>
    <col min="272" max="272" width="22.7109375" style="16" customWidth="1"/>
    <col min="273" max="273" width="15.7109375" style="16" customWidth="1"/>
    <col min="274" max="274" width="45.140625" style="16" bestFit="1" customWidth="1"/>
    <col min="275" max="275" width="15.7109375" style="16" customWidth="1"/>
    <col min="276" max="279" width="10.7109375" style="16" customWidth="1"/>
    <col min="280" max="283" width="9.140625" style="16" customWidth="1"/>
    <col min="284" max="511" width="8.85546875" style="16"/>
    <col min="512" max="512" width="6" style="16" customWidth="1"/>
    <col min="513" max="513" width="11.42578125" style="16" customWidth="1"/>
    <col min="514" max="514" width="16.7109375" style="16" bestFit="1" customWidth="1"/>
    <col min="515" max="516" width="20.140625" style="16" customWidth="1"/>
    <col min="517" max="517" width="17" style="16" bestFit="1" customWidth="1"/>
    <col min="518" max="518" width="40.140625" style="16" bestFit="1" customWidth="1"/>
    <col min="519" max="519" width="13.5703125" style="16" customWidth="1"/>
    <col min="520" max="520" width="10.7109375" style="16" customWidth="1"/>
    <col min="521" max="521" width="15.7109375" style="16" customWidth="1"/>
    <col min="522" max="522" width="28.140625" style="16" customWidth="1"/>
    <col min="523" max="523" width="20.42578125" style="16" bestFit="1" customWidth="1"/>
    <col min="524" max="527" width="20.42578125" style="16" customWidth="1"/>
    <col min="528" max="528" width="22.7109375" style="16" customWidth="1"/>
    <col min="529" max="529" width="15.7109375" style="16" customWidth="1"/>
    <col min="530" max="530" width="45.140625" style="16" bestFit="1" customWidth="1"/>
    <col min="531" max="531" width="15.7109375" style="16" customWidth="1"/>
    <col min="532" max="535" width="10.7109375" style="16" customWidth="1"/>
    <col min="536" max="539" width="9.140625" style="16" customWidth="1"/>
    <col min="540" max="767" width="8.85546875" style="16"/>
    <col min="768" max="768" width="6" style="16" customWidth="1"/>
    <col min="769" max="769" width="11.42578125" style="16" customWidth="1"/>
    <col min="770" max="770" width="16.7109375" style="16" bestFit="1" customWidth="1"/>
    <col min="771" max="772" width="20.140625" style="16" customWidth="1"/>
    <col min="773" max="773" width="17" style="16" bestFit="1" customWidth="1"/>
    <col min="774" max="774" width="40.140625" style="16" bestFit="1" customWidth="1"/>
    <col min="775" max="775" width="13.5703125" style="16" customWidth="1"/>
    <col min="776" max="776" width="10.7109375" style="16" customWidth="1"/>
    <col min="777" max="777" width="15.7109375" style="16" customWidth="1"/>
    <col min="778" max="778" width="28.140625" style="16" customWidth="1"/>
    <col min="779" max="779" width="20.42578125" style="16" bestFit="1" customWidth="1"/>
    <col min="780" max="783" width="20.42578125" style="16" customWidth="1"/>
    <col min="784" max="784" width="22.7109375" style="16" customWidth="1"/>
    <col min="785" max="785" width="15.7109375" style="16" customWidth="1"/>
    <col min="786" max="786" width="45.140625" style="16" bestFit="1" customWidth="1"/>
    <col min="787" max="787" width="15.7109375" style="16" customWidth="1"/>
    <col min="788" max="791" width="10.7109375" style="16" customWidth="1"/>
    <col min="792" max="795" width="9.140625" style="16" customWidth="1"/>
    <col min="796" max="1023" width="8.85546875" style="16"/>
    <col min="1024" max="1024" width="6" style="16" customWidth="1"/>
    <col min="1025" max="1025" width="11.42578125" style="16" customWidth="1"/>
    <col min="1026" max="1026" width="16.7109375" style="16" bestFit="1" customWidth="1"/>
    <col min="1027" max="1028" width="20.140625" style="16" customWidth="1"/>
    <col min="1029" max="1029" width="17" style="16" bestFit="1" customWidth="1"/>
    <col min="1030" max="1030" width="40.140625" style="16" bestFit="1" customWidth="1"/>
    <col min="1031" max="1031" width="13.5703125" style="16" customWidth="1"/>
    <col min="1032" max="1032" width="10.7109375" style="16" customWidth="1"/>
    <col min="1033" max="1033" width="15.7109375" style="16" customWidth="1"/>
    <col min="1034" max="1034" width="28.140625" style="16" customWidth="1"/>
    <col min="1035" max="1035" width="20.42578125" style="16" bestFit="1" customWidth="1"/>
    <col min="1036" max="1039" width="20.42578125" style="16" customWidth="1"/>
    <col min="1040" max="1040" width="22.7109375" style="16" customWidth="1"/>
    <col min="1041" max="1041" width="15.7109375" style="16" customWidth="1"/>
    <col min="1042" max="1042" width="45.140625" style="16" bestFit="1" customWidth="1"/>
    <col min="1043" max="1043" width="15.7109375" style="16" customWidth="1"/>
    <col min="1044" max="1047" width="10.7109375" style="16" customWidth="1"/>
    <col min="1048" max="1051" width="9.140625" style="16" customWidth="1"/>
    <col min="1052" max="1279" width="8.85546875" style="16"/>
    <col min="1280" max="1280" width="6" style="16" customWidth="1"/>
    <col min="1281" max="1281" width="11.42578125" style="16" customWidth="1"/>
    <col min="1282" max="1282" width="16.7109375" style="16" bestFit="1" customWidth="1"/>
    <col min="1283" max="1284" width="20.140625" style="16" customWidth="1"/>
    <col min="1285" max="1285" width="17" style="16" bestFit="1" customWidth="1"/>
    <col min="1286" max="1286" width="40.140625" style="16" bestFit="1" customWidth="1"/>
    <col min="1287" max="1287" width="13.5703125" style="16" customWidth="1"/>
    <col min="1288" max="1288" width="10.7109375" style="16" customWidth="1"/>
    <col min="1289" max="1289" width="15.7109375" style="16" customWidth="1"/>
    <col min="1290" max="1290" width="28.140625" style="16" customWidth="1"/>
    <col min="1291" max="1291" width="20.42578125" style="16" bestFit="1" customWidth="1"/>
    <col min="1292" max="1295" width="20.42578125" style="16" customWidth="1"/>
    <col min="1296" max="1296" width="22.7109375" style="16" customWidth="1"/>
    <col min="1297" max="1297" width="15.7109375" style="16" customWidth="1"/>
    <col min="1298" max="1298" width="45.140625" style="16" bestFit="1" customWidth="1"/>
    <col min="1299" max="1299" width="15.7109375" style="16" customWidth="1"/>
    <col min="1300" max="1303" width="10.7109375" style="16" customWidth="1"/>
    <col min="1304" max="1307" width="9.140625" style="16" customWidth="1"/>
    <col min="1308" max="1535" width="8.85546875" style="16"/>
    <col min="1536" max="1536" width="6" style="16" customWidth="1"/>
    <col min="1537" max="1537" width="11.42578125" style="16" customWidth="1"/>
    <col min="1538" max="1538" width="16.7109375" style="16" bestFit="1" customWidth="1"/>
    <col min="1539" max="1540" width="20.140625" style="16" customWidth="1"/>
    <col min="1541" max="1541" width="17" style="16" bestFit="1" customWidth="1"/>
    <col min="1542" max="1542" width="40.140625" style="16" bestFit="1" customWidth="1"/>
    <col min="1543" max="1543" width="13.5703125" style="16" customWidth="1"/>
    <col min="1544" max="1544" width="10.7109375" style="16" customWidth="1"/>
    <col min="1545" max="1545" width="15.7109375" style="16" customWidth="1"/>
    <col min="1546" max="1546" width="28.140625" style="16" customWidth="1"/>
    <col min="1547" max="1547" width="20.42578125" style="16" bestFit="1" customWidth="1"/>
    <col min="1548" max="1551" width="20.42578125" style="16" customWidth="1"/>
    <col min="1552" max="1552" width="22.7109375" style="16" customWidth="1"/>
    <col min="1553" max="1553" width="15.7109375" style="16" customWidth="1"/>
    <col min="1554" max="1554" width="45.140625" style="16" bestFit="1" customWidth="1"/>
    <col min="1555" max="1555" width="15.7109375" style="16" customWidth="1"/>
    <col min="1556" max="1559" width="10.7109375" style="16" customWidth="1"/>
    <col min="1560" max="1563" width="9.140625" style="16" customWidth="1"/>
    <col min="1564" max="1791" width="8.85546875" style="16"/>
    <col min="1792" max="1792" width="6" style="16" customWidth="1"/>
    <col min="1793" max="1793" width="11.42578125" style="16" customWidth="1"/>
    <col min="1794" max="1794" width="16.7109375" style="16" bestFit="1" customWidth="1"/>
    <col min="1795" max="1796" width="20.140625" style="16" customWidth="1"/>
    <col min="1797" max="1797" width="17" style="16" bestFit="1" customWidth="1"/>
    <col min="1798" max="1798" width="40.140625" style="16" bestFit="1" customWidth="1"/>
    <col min="1799" max="1799" width="13.5703125" style="16" customWidth="1"/>
    <col min="1800" max="1800" width="10.7109375" style="16" customWidth="1"/>
    <col min="1801" max="1801" width="15.7109375" style="16" customWidth="1"/>
    <col min="1802" max="1802" width="28.140625" style="16" customWidth="1"/>
    <col min="1803" max="1803" width="20.42578125" style="16" bestFit="1" customWidth="1"/>
    <col min="1804" max="1807" width="20.42578125" style="16" customWidth="1"/>
    <col min="1808" max="1808" width="22.7109375" style="16" customWidth="1"/>
    <col min="1809" max="1809" width="15.7109375" style="16" customWidth="1"/>
    <col min="1810" max="1810" width="45.140625" style="16" bestFit="1" customWidth="1"/>
    <col min="1811" max="1811" width="15.7109375" style="16" customWidth="1"/>
    <col min="1812" max="1815" width="10.7109375" style="16" customWidth="1"/>
    <col min="1816" max="1819" width="9.140625" style="16" customWidth="1"/>
    <col min="1820" max="2047" width="8.85546875" style="16"/>
    <col min="2048" max="2048" width="6" style="16" customWidth="1"/>
    <col min="2049" max="2049" width="11.42578125" style="16" customWidth="1"/>
    <col min="2050" max="2050" width="16.7109375" style="16" bestFit="1" customWidth="1"/>
    <col min="2051" max="2052" width="20.140625" style="16" customWidth="1"/>
    <col min="2053" max="2053" width="17" style="16" bestFit="1" customWidth="1"/>
    <col min="2054" max="2054" width="40.140625" style="16" bestFit="1" customWidth="1"/>
    <col min="2055" max="2055" width="13.5703125" style="16" customWidth="1"/>
    <col min="2056" max="2056" width="10.7109375" style="16" customWidth="1"/>
    <col min="2057" max="2057" width="15.7109375" style="16" customWidth="1"/>
    <col min="2058" max="2058" width="28.140625" style="16" customWidth="1"/>
    <col min="2059" max="2059" width="20.42578125" style="16" bestFit="1" customWidth="1"/>
    <col min="2060" max="2063" width="20.42578125" style="16" customWidth="1"/>
    <col min="2064" max="2064" width="22.7109375" style="16" customWidth="1"/>
    <col min="2065" max="2065" width="15.7109375" style="16" customWidth="1"/>
    <col min="2066" max="2066" width="45.140625" style="16" bestFit="1" customWidth="1"/>
    <col min="2067" max="2067" width="15.7109375" style="16" customWidth="1"/>
    <col min="2068" max="2071" width="10.7109375" style="16" customWidth="1"/>
    <col min="2072" max="2075" width="9.140625" style="16" customWidth="1"/>
    <col min="2076" max="2303" width="8.85546875" style="16"/>
    <col min="2304" max="2304" width="6" style="16" customWidth="1"/>
    <col min="2305" max="2305" width="11.42578125" style="16" customWidth="1"/>
    <col min="2306" max="2306" width="16.7109375" style="16" bestFit="1" customWidth="1"/>
    <col min="2307" max="2308" width="20.140625" style="16" customWidth="1"/>
    <col min="2309" max="2309" width="17" style="16" bestFit="1" customWidth="1"/>
    <col min="2310" max="2310" width="40.140625" style="16" bestFit="1" customWidth="1"/>
    <col min="2311" max="2311" width="13.5703125" style="16" customWidth="1"/>
    <col min="2312" max="2312" width="10.7109375" style="16" customWidth="1"/>
    <col min="2313" max="2313" width="15.7109375" style="16" customWidth="1"/>
    <col min="2314" max="2314" width="28.140625" style="16" customWidth="1"/>
    <col min="2315" max="2315" width="20.42578125" style="16" bestFit="1" customWidth="1"/>
    <col min="2316" max="2319" width="20.42578125" style="16" customWidth="1"/>
    <col min="2320" max="2320" width="22.7109375" style="16" customWidth="1"/>
    <col min="2321" max="2321" width="15.7109375" style="16" customWidth="1"/>
    <col min="2322" max="2322" width="45.140625" style="16" bestFit="1" customWidth="1"/>
    <col min="2323" max="2323" width="15.7109375" style="16" customWidth="1"/>
    <col min="2324" max="2327" width="10.7109375" style="16" customWidth="1"/>
    <col min="2328" max="2331" width="9.140625" style="16" customWidth="1"/>
    <col min="2332" max="2559" width="8.85546875" style="16"/>
    <col min="2560" max="2560" width="6" style="16" customWidth="1"/>
    <col min="2561" max="2561" width="11.42578125" style="16" customWidth="1"/>
    <col min="2562" max="2562" width="16.7109375" style="16" bestFit="1" customWidth="1"/>
    <col min="2563" max="2564" width="20.140625" style="16" customWidth="1"/>
    <col min="2565" max="2565" width="17" style="16" bestFit="1" customWidth="1"/>
    <col min="2566" max="2566" width="40.140625" style="16" bestFit="1" customWidth="1"/>
    <col min="2567" max="2567" width="13.5703125" style="16" customWidth="1"/>
    <col min="2568" max="2568" width="10.7109375" style="16" customWidth="1"/>
    <col min="2569" max="2569" width="15.7109375" style="16" customWidth="1"/>
    <col min="2570" max="2570" width="28.140625" style="16" customWidth="1"/>
    <col min="2571" max="2571" width="20.42578125" style="16" bestFit="1" customWidth="1"/>
    <col min="2572" max="2575" width="20.42578125" style="16" customWidth="1"/>
    <col min="2576" max="2576" width="22.7109375" style="16" customWidth="1"/>
    <col min="2577" max="2577" width="15.7109375" style="16" customWidth="1"/>
    <col min="2578" max="2578" width="45.140625" style="16" bestFit="1" customWidth="1"/>
    <col min="2579" max="2579" width="15.7109375" style="16" customWidth="1"/>
    <col min="2580" max="2583" width="10.7109375" style="16" customWidth="1"/>
    <col min="2584" max="2587" width="9.140625" style="16" customWidth="1"/>
    <col min="2588" max="2815" width="8.85546875" style="16"/>
    <col min="2816" max="2816" width="6" style="16" customWidth="1"/>
    <col min="2817" max="2817" width="11.42578125" style="16" customWidth="1"/>
    <col min="2818" max="2818" width="16.7109375" style="16" bestFit="1" customWidth="1"/>
    <col min="2819" max="2820" width="20.140625" style="16" customWidth="1"/>
    <col min="2821" max="2821" width="17" style="16" bestFit="1" customWidth="1"/>
    <col min="2822" max="2822" width="40.140625" style="16" bestFit="1" customWidth="1"/>
    <col min="2823" max="2823" width="13.5703125" style="16" customWidth="1"/>
    <col min="2824" max="2824" width="10.7109375" style="16" customWidth="1"/>
    <col min="2825" max="2825" width="15.7109375" style="16" customWidth="1"/>
    <col min="2826" max="2826" width="28.140625" style="16" customWidth="1"/>
    <col min="2827" max="2827" width="20.42578125" style="16" bestFit="1" customWidth="1"/>
    <col min="2828" max="2831" width="20.42578125" style="16" customWidth="1"/>
    <col min="2832" max="2832" width="22.7109375" style="16" customWidth="1"/>
    <col min="2833" max="2833" width="15.7109375" style="16" customWidth="1"/>
    <col min="2834" max="2834" width="45.140625" style="16" bestFit="1" customWidth="1"/>
    <col min="2835" max="2835" width="15.7109375" style="16" customWidth="1"/>
    <col min="2836" max="2839" width="10.7109375" style="16" customWidth="1"/>
    <col min="2840" max="2843" width="9.140625" style="16" customWidth="1"/>
    <col min="2844" max="3071" width="8.85546875" style="16"/>
    <col min="3072" max="3072" width="6" style="16" customWidth="1"/>
    <col min="3073" max="3073" width="11.42578125" style="16" customWidth="1"/>
    <col min="3074" max="3074" width="16.7109375" style="16" bestFit="1" customWidth="1"/>
    <col min="3075" max="3076" width="20.140625" style="16" customWidth="1"/>
    <col min="3077" max="3077" width="17" style="16" bestFit="1" customWidth="1"/>
    <col min="3078" max="3078" width="40.140625" style="16" bestFit="1" customWidth="1"/>
    <col min="3079" max="3079" width="13.5703125" style="16" customWidth="1"/>
    <col min="3080" max="3080" width="10.7109375" style="16" customWidth="1"/>
    <col min="3081" max="3081" width="15.7109375" style="16" customWidth="1"/>
    <col min="3082" max="3082" width="28.140625" style="16" customWidth="1"/>
    <col min="3083" max="3083" width="20.42578125" style="16" bestFit="1" customWidth="1"/>
    <col min="3084" max="3087" width="20.42578125" style="16" customWidth="1"/>
    <col min="3088" max="3088" width="22.7109375" style="16" customWidth="1"/>
    <col min="3089" max="3089" width="15.7109375" style="16" customWidth="1"/>
    <col min="3090" max="3090" width="45.140625" style="16" bestFit="1" customWidth="1"/>
    <col min="3091" max="3091" width="15.7109375" style="16" customWidth="1"/>
    <col min="3092" max="3095" width="10.7109375" style="16" customWidth="1"/>
    <col min="3096" max="3099" width="9.140625" style="16" customWidth="1"/>
    <col min="3100" max="3327" width="8.85546875" style="16"/>
    <col min="3328" max="3328" width="6" style="16" customWidth="1"/>
    <col min="3329" max="3329" width="11.42578125" style="16" customWidth="1"/>
    <col min="3330" max="3330" width="16.7109375" style="16" bestFit="1" customWidth="1"/>
    <col min="3331" max="3332" width="20.140625" style="16" customWidth="1"/>
    <col min="3333" max="3333" width="17" style="16" bestFit="1" customWidth="1"/>
    <col min="3334" max="3334" width="40.140625" style="16" bestFit="1" customWidth="1"/>
    <col min="3335" max="3335" width="13.5703125" style="16" customWidth="1"/>
    <col min="3336" max="3336" width="10.7109375" style="16" customWidth="1"/>
    <col min="3337" max="3337" width="15.7109375" style="16" customWidth="1"/>
    <col min="3338" max="3338" width="28.140625" style="16" customWidth="1"/>
    <col min="3339" max="3339" width="20.42578125" style="16" bestFit="1" customWidth="1"/>
    <col min="3340" max="3343" width="20.42578125" style="16" customWidth="1"/>
    <col min="3344" max="3344" width="22.7109375" style="16" customWidth="1"/>
    <col min="3345" max="3345" width="15.7109375" style="16" customWidth="1"/>
    <col min="3346" max="3346" width="45.140625" style="16" bestFit="1" customWidth="1"/>
    <col min="3347" max="3347" width="15.7109375" style="16" customWidth="1"/>
    <col min="3348" max="3351" width="10.7109375" style="16" customWidth="1"/>
    <col min="3352" max="3355" width="9.140625" style="16" customWidth="1"/>
    <col min="3356" max="3583" width="8.85546875" style="16"/>
    <col min="3584" max="3584" width="6" style="16" customWidth="1"/>
    <col min="3585" max="3585" width="11.42578125" style="16" customWidth="1"/>
    <col min="3586" max="3586" width="16.7109375" style="16" bestFit="1" customWidth="1"/>
    <col min="3587" max="3588" width="20.140625" style="16" customWidth="1"/>
    <col min="3589" max="3589" width="17" style="16" bestFit="1" customWidth="1"/>
    <col min="3590" max="3590" width="40.140625" style="16" bestFit="1" customWidth="1"/>
    <col min="3591" max="3591" width="13.5703125" style="16" customWidth="1"/>
    <col min="3592" max="3592" width="10.7109375" style="16" customWidth="1"/>
    <col min="3593" max="3593" width="15.7109375" style="16" customWidth="1"/>
    <col min="3594" max="3594" width="28.140625" style="16" customWidth="1"/>
    <col min="3595" max="3595" width="20.42578125" style="16" bestFit="1" customWidth="1"/>
    <col min="3596" max="3599" width="20.42578125" style="16" customWidth="1"/>
    <col min="3600" max="3600" width="22.7109375" style="16" customWidth="1"/>
    <col min="3601" max="3601" width="15.7109375" style="16" customWidth="1"/>
    <col min="3602" max="3602" width="45.140625" style="16" bestFit="1" customWidth="1"/>
    <col min="3603" max="3603" width="15.7109375" style="16" customWidth="1"/>
    <col min="3604" max="3607" width="10.7109375" style="16" customWidth="1"/>
    <col min="3608" max="3611" width="9.140625" style="16" customWidth="1"/>
    <col min="3612" max="3839" width="8.85546875" style="16"/>
    <col min="3840" max="3840" width="6" style="16" customWidth="1"/>
    <col min="3841" max="3841" width="11.42578125" style="16" customWidth="1"/>
    <col min="3842" max="3842" width="16.7109375" style="16" bestFit="1" customWidth="1"/>
    <col min="3843" max="3844" width="20.140625" style="16" customWidth="1"/>
    <col min="3845" max="3845" width="17" style="16" bestFit="1" customWidth="1"/>
    <col min="3846" max="3846" width="40.140625" style="16" bestFit="1" customWidth="1"/>
    <col min="3847" max="3847" width="13.5703125" style="16" customWidth="1"/>
    <col min="3848" max="3848" width="10.7109375" style="16" customWidth="1"/>
    <col min="3849" max="3849" width="15.7109375" style="16" customWidth="1"/>
    <col min="3850" max="3850" width="28.140625" style="16" customWidth="1"/>
    <col min="3851" max="3851" width="20.42578125" style="16" bestFit="1" customWidth="1"/>
    <col min="3852" max="3855" width="20.42578125" style="16" customWidth="1"/>
    <col min="3856" max="3856" width="22.7109375" style="16" customWidth="1"/>
    <col min="3857" max="3857" width="15.7109375" style="16" customWidth="1"/>
    <col min="3858" max="3858" width="45.140625" style="16" bestFit="1" customWidth="1"/>
    <col min="3859" max="3859" width="15.7109375" style="16" customWidth="1"/>
    <col min="3860" max="3863" width="10.7109375" style="16" customWidth="1"/>
    <col min="3864" max="3867" width="9.140625" style="16" customWidth="1"/>
    <col min="3868" max="4095" width="8.85546875" style="16"/>
    <col min="4096" max="4096" width="6" style="16" customWidth="1"/>
    <col min="4097" max="4097" width="11.42578125" style="16" customWidth="1"/>
    <col min="4098" max="4098" width="16.7109375" style="16" bestFit="1" customWidth="1"/>
    <col min="4099" max="4100" width="20.140625" style="16" customWidth="1"/>
    <col min="4101" max="4101" width="17" style="16" bestFit="1" customWidth="1"/>
    <col min="4102" max="4102" width="40.140625" style="16" bestFit="1" customWidth="1"/>
    <col min="4103" max="4103" width="13.5703125" style="16" customWidth="1"/>
    <col min="4104" max="4104" width="10.7109375" style="16" customWidth="1"/>
    <col min="4105" max="4105" width="15.7109375" style="16" customWidth="1"/>
    <col min="4106" max="4106" width="28.140625" style="16" customWidth="1"/>
    <col min="4107" max="4107" width="20.42578125" style="16" bestFit="1" customWidth="1"/>
    <col min="4108" max="4111" width="20.42578125" style="16" customWidth="1"/>
    <col min="4112" max="4112" width="22.7109375" style="16" customWidth="1"/>
    <col min="4113" max="4113" width="15.7109375" style="16" customWidth="1"/>
    <col min="4114" max="4114" width="45.140625" style="16" bestFit="1" customWidth="1"/>
    <col min="4115" max="4115" width="15.7109375" style="16" customWidth="1"/>
    <col min="4116" max="4119" width="10.7109375" style="16" customWidth="1"/>
    <col min="4120" max="4123" width="9.140625" style="16" customWidth="1"/>
    <col min="4124" max="4351" width="8.85546875" style="16"/>
    <col min="4352" max="4352" width="6" style="16" customWidth="1"/>
    <col min="4353" max="4353" width="11.42578125" style="16" customWidth="1"/>
    <col min="4354" max="4354" width="16.7109375" style="16" bestFit="1" customWidth="1"/>
    <col min="4355" max="4356" width="20.140625" style="16" customWidth="1"/>
    <col min="4357" max="4357" width="17" style="16" bestFit="1" customWidth="1"/>
    <col min="4358" max="4358" width="40.140625" style="16" bestFit="1" customWidth="1"/>
    <col min="4359" max="4359" width="13.5703125" style="16" customWidth="1"/>
    <col min="4360" max="4360" width="10.7109375" style="16" customWidth="1"/>
    <col min="4361" max="4361" width="15.7109375" style="16" customWidth="1"/>
    <col min="4362" max="4362" width="28.140625" style="16" customWidth="1"/>
    <col min="4363" max="4363" width="20.42578125" style="16" bestFit="1" customWidth="1"/>
    <col min="4364" max="4367" width="20.42578125" style="16" customWidth="1"/>
    <col min="4368" max="4368" width="22.7109375" style="16" customWidth="1"/>
    <col min="4369" max="4369" width="15.7109375" style="16" customWidth="1"/>
    <col min="4370" max="4370" width="45.140625" style="16" bestFit="1" customWidth="1"/>
    <col min="4371" max="4371" width="15.7109375" style="16" customWidth="1"/>
    <col min="4372" max="4375" width="10.7109375" style="16" customWidth="1"/>
    <col min="4376" max="4379" width="9.140625" style="16" customWidth="1"/>
    <col min="4380" max="4607" width="8.85546875" style="16"/>
    <col min="4608" max="4608" width="6" style="16" customWidth="1"/>
    <col min="4609" max="4609" width="11.42578125" style="16" customWidth="1"/>
    <col min="4610" max="4610" width="16.7109375" style="16" bestFit="1" customWidth="1"/>
    <col min="4611" max="4612" width="20.140625" style="16" customWidth="1"/>
    <col min="4613" max="4613" width="17" style="16" bestFit="1" customWidth="1"/>
    <col min="4614" max="4614" width="40.140625" style="16" bestFit="1" customWidth="1"/>
    <col min="4615" max="4615" width="13.5703125" style="16" customWidth="1"/>
    <col min="4616" max="4616" width="10.7109375" style="16" customWidth="1"/>
    <col min="4617" max="4617" width="15.7109375" style="16" customWidth="1"/>
    <col min="4618" max="4618" width="28.140625" style="16" customWidth="1"/>
    <col min="4619" max="4619" width="20.42578125" style="16" bestFit="1" customWidth="1"/>
    <col min="4620" max="4623" width="20.42578125" style="16" customWidth="1"/>
    <col min="4624" max="4624" width="22.7109375" style="16" customWidth="1"/>
    <col min="4625" max="4625" width="15.7109375" style="16" customWidth="1"/>
    <col min="4626" max="4626" width="45.140625" style="16" bestFit="1" customWidth="1"/>
    <col min="4627" max="4627" width="15.7109375" style="16" customWidth="1"/>
    <col min="4628" max="4631" width="10.7109375" style="16" customWidth="1"/>
    <col min="4632" max="4635" width="9.140625" style="16" customWidth="1"/>
    <col min="4636" max="4863" width="8.85546875" style="16"/>
    <col min="4864" max="4864" width="6" style="16" customWidth="1"/>
    <col min="4865" max="4865" width="11.42578125" style="16" customWidth="1"/>
    <col min="4866" max="4866" width="16.7109375" style="16" bestFit="1" customWidth="1"/>
    <col min="4867" max="4868" width="20.140625" style="16" customWidth="1"/>
    <col min="4869" max="4869" width="17" style="16" bestFit="1" customWidth="1"/>
    <col min="4870" max="4870" width="40.140625" style="16" bestFit="1" customWidth="1"/>
    <col min="4871" max="4871" width="13.5703125" style="16" customWidth="1"/>
    <col min="4872" max="4872" width="10.7109375" style="16" customWidth="1"/>
    <col min="4873" max="4873" width="15.7109375" style="16" customWidth="1"/>
    <col min="4874" max="4874" width="28.140625" style="16" customWidth="1"/>
    <col min="4875" max="4875" width="20.42578125" style="16" bestFit="1" customWidth="1"/>
    <col min="4876" max="4879" width="20.42578125" style="16" customWidth="1"/>
    <col min="4880" max="4880" width="22.7109375" style="16" customWidth="1"/>
    <col min="4881" max="4881" width="15.7109375" style="16" customWidth="1"/>
    <col min="4882" max="4882" width="45.140625" style="16" bestFit="1" customWidth="1"/>
    <col min="4883" max="4883" width="15.7109375" style="16" customWidth="1"/>
    <col min="4884" max="4887" width="10.7109375" style="16" customWidth="1"/>
    <col min="4888" max="4891" width="9.140625" style="16" customWidth="1"/>
    <col min="4892" max="5119" width="8.85546875" style="16"/>
    <col min="5120" max="5120" width="6" style="16" customWidth="1"/>
    <col min="5121" max="5121" width="11.42578125" style="16" customWidth="1"/>
    <col min="5122" max="5122" width="16.7109375" style="16" bestFit="1" customWidth="1"/>
    <col min="5123" max="5124" width="20.140625" style="16" customWidth="1"/>
    <col min="5125" max="5125" width="17" style="16" bestFit="1" customWidth="1"/>
    <col min="5126" max="5126" width="40.140625" style="16" bestFit="1" customWidth="1"/>
    <col min="5127" max="5127" width="13.5703125" style="16" customWidth="1"/>
    <col min="5128" max="5128" width="10.7109375" style="16" customWidth="1"/>
    <col min="5129" max="5129" width="15.7109375" style="16" customWidth="1"/>
    <col min="5130" max="5130" width="28.140625" style="16" customWidth="1"/>
    <col min="5131" max="5131" width="20.42578125" style="16" bestFit="1" customWidth="1"/>
    <col min="5132" max="5135" width="20.42578125" style="16" customWidth="1"/>
    <col min="5136" max="5136" width="22.7109375" style="16" customWidth="1"/>
    <col min="5137" max="5137" width="15.7109375" style="16" customWidth="1"/>
    <col min="5138" max="5138" width="45.140625" style="16" bestFit="1" customWidth="1"/>
    <col min="5139" max="5139" width="15.7109375" style="16" customWidth="1"/>
    <col min="5140" max="5143" width="10.7109375" style="16" customWidth="1"/>
    <col min="5144" max="5147" width="9.140625" style="16" customWidth="1"/>
    <col min="5148" max="5375" width="8.85546875" style="16"/>
    <col min="5376" max="5376" width="6" style="16" customWidth="1"/>
    <col min="5377" max="5377" width="11.42578125" style="16" customWidth="1"/>
    <col min="5378" max="5378" width="16.7109375" style="16" bestFit="1" customWidth="1"/>
    <col min="5379" max="5380" width="20.140625" style="16" customWidth="1"/>
    <col min="5381" max="5381" width="17" style="16" bestFit="1" customWidth="1"/>
    <col min="5382" max="5382" width="40.140625" style="16" bestFit="1" customWidth="1"/>
    <col min="5383" max="5383" width="13.5703125" style="16" customWidth="1"/>
    <col min="5384" max="5384" width="10.7109375" style="16" customWidth="1"/>
    <col min="5385" max="5385" width="15.7109375" style="16" customWidth="1"/>
    <col min="5386" max="5386" width="28.140625" style="16" customWidth="1"/>
    <col min="5387" max="5387" width="20.42578125" style="16" bestFit="1" customWidth="1"/>
    <col min="5388" max="5391" width="20.42578125" style="16" customWidth="1"/>
    <col min="5392" max="5392" width="22.7109375" style="16" customWidth="1"/>
    <col min="5393" max="5393" width="15.7109375" style="16" customWidth="1"/>
    <col min="5394" max="5394" width="45.140625" style="16" bestFit="1" customWidth="1"/>
    <col min="5395" max="5395" width="15.7109375" style="16" customWidth="1"/>
    <col min="5396" max="5399" width="10.7109375" style="16" customWidth="1"/>
    <col min="5400" max="5403" width="9.140625" style="16" customWidth="1"/>
    <col min="5404" max="5631" width="8.85546875" style="16"/>
    <col min="5632" max="5632" width="6" style="16" customWidth="1"/>
    <col min="5633" max="5633" width="11.42578125" style="16" customWidth="1"/>
    <col min="5634" max="5634" width="16.7109375" style="16" bestFit="1" customWidth="1"/>
    <col min="5635" max="5636" width="20.140625" style="16" customWidth="1"/>
    <col min="5637" max="5637" width="17" style="16" bestFit="1" customWidth="1"/>
    <col min="5638" max="5638" width="40.140625" style="16" bestFit="1" customWidth="1"/>
    <col min="5639" max="5639" width="13.5703125" style="16" customWidth="1"/>
    <col min="5640" max="5640" width="10.7109375" style="16" customWidth="1"/>
    <col min="5641" max="5641" width="15.7109375" style="16" customWidth="1"/>
    <col min="5642" max="5642" width="28.140625" style="16" customWidth="1"/>
    <col min="5643" max="5643" width="20.42578125" style="16" bestFit="1" customWidth="1"/>
    <col min="5644" max="5647" width="20.42578125" style="16" customWidth="1"/>
    <col min="5648" max="5648" width="22.7109375" style="16" customWidth="1"/>
    <col min="5649" max="5649" width="15.7109375" style="16" customWidth="1"/>
    <col min="5650" max="5650" width="45.140625" style="16" bestFit="1" customWidth="1"/>
    <col min="5651" max="5651" width="15.7109375" style="16" customWidth="1"/>
    <col min="5652" max="5655" width="10.7109375" style="16" customWidth="1"/>
    <col min="5656" max="5659" width="9.140625" style="16" customWidth="1"/>
    <col min="5660" max="5887" width="8.85546875" style="16"/>
    <col min="5888" max="5888" width="6" style="16" customWidth="1"/>
    <col min="5889" max="5889" width="11.42578125" style="16" customWidth="1"/>
    <col min="5890" max="5890" width="16.7109375" style="16" bestFit="1" customWidth="1"/>
    <col min="5891" max="5892" width="20.140625" style="16" customWidth="1"/>
    <col min="5893" max="5893" width="17" style="16" bestFit="1" customWidth="1"/>
    <col min="5894" max="5894" width="40.140625" style="16" bestFit="1" customWidth="1"/>
    <col min="5895" max="5895" width="13.5703125" style="16" customWidth="1"/>
    <col min="5896" max="5896" width="10.7109375" style="16" customWidth="1"/>
    <col min="5897" max="5897" width="15.7109375" style="16" customWidth="1"/>
    <col min="5898" max="5898" width="28.140625" style="16" customWidth="1"/>
    <col min="5899" max="5899" width="20.42578125" style="16" bestFit="1" customWidth="1"/>
    <col min="5900" max="5903" width="20.42578125" style="16" customWidth="1"/>
    <col min="5904" max="5904" width="22.7109375" style="16" customWidth="1"/>
    <col min="5905" max="5905" width="15.7109375" style="16" customWidth="1"/>
    <col min="5906" max="5906" width="45.140625" style="16" bestFit="1" customWidth="1"/>
    <col min="5907" max="5907" width="15.7109375" style="16" customWidth="1"/>
    <col min="5908" max="5911" width="10.7109375" style="16" customWidth="1"/>
    <col min="5912" max="5915" width="9.140625" style="16" customWidth="1"/>
    <col min="5916" max="6143" width="8.85546875" style="16"/>
    <col min="6144" max="6144" width="6" style="16" customWidth="1"/>
    <col min="6145" max="6145" width="11.42578125" style="16" customWidth="1"/>
    <col min="6146" max="6146" width="16.7109375" style="16" bestFit="1" customWidth="1"/>
    <col min="6147" max="6148" width="20.140625" style="16" customWidth="1"/>
    <col min="6149" max="6149" width="17" style="16" bestFit="1" customWidth="1"/>
    <col min="6150" max="6150" width="40.140625" style="16" bestFit="1" customWidth="1"/>
    <col min="6151" max="6151" width="13.5703125" style="16" customWidth="1"/>
    <col min="6152" max="6152" width="10.7109375" style="16" customWidth="1"/>
    <col min="6153" max="6153" width="15.7109375" style="16" customWidth="1"/>
    <col min="6154" max="6154" width="28.140625" style="16" customWidth="1"/>
    <col min="6155" max="6155" width="20.42578125" style="16" bestFit="1" customWidth="1"/>
    <col min="6156" max="6159" width="20.42578125" style="16" customWidth="1"/>
    <col min="6160" max="6160" width="22.7109375" style="16" customWidth="1"/>
    <col min="6161" max="6161" width="15.7109375" style="16" customWidth="1"/>
    <col min="6162" max="6162" width="45.140625" style="16" bestFit="1" customWidth="1"/>
    <col min="6163" max="6163" width="15.7109375" style="16" customWidth="1"/>
    <col min="6164" max="6167" width="10.7109375" style="16" customWidth="1"/>
    <col min="6168" max="6171" width="9.140625" style="16" customWidth="1"/>
    <col min="6172" max="6399" width="8.85546875" style="16"/>
    <col min="6400" max="6400" width="6" style="16" customWidth="1"/>
    <col min="6401" max="6401" width="11.42578125" style="16" customWidth="1"/>
    <col min="6402" max="6402" width="16.7109375" style="16" bestFit="1" customWidth="1"/>
    <col min="6403" max="6404" width="20.140625" style="16" customWidth="1"/>
    <col min="6405" max="6405" width="17" style="16" bestFit="1" customWidth="1"/>
    <col min="6406" max="6406" width="40.140625" style="16" bestFit="1" customWidth="1"/>
    <col min="6407" max="6407" width="13.5703125" style="16" customWidth="1"/>
    <col min="6408" max="6408" width="10.7109375" style="16" customWidth="1"/>
    <col min="6409" max="6409" width="15.7109375" style="16" customWidth="1"/>
    <col min="6410" max="6410" width="28.140625" style="16" customWidth="1"/>
    <col min="6411" max="6411" width="20.42578125" style="16" bestFit="1" customWidth="1"/>
    <col min="6412" max="6415" width="20.42578125" style="16" customWidth="1"/>
    <col min="6416" max="6416" width="22.7109375" style="16" customWidth="1"/>
    <col min="6417" max="6417" width="15.7109375" style="16" customWidth="1"/>
    <col min="6418" max="6418" width="45.140625" style="16" bestFit="1" customWidth="1"/>
    <col min="6419" max="6419" width="15.7109375" style="16" customWidth="1"/>
    <col min="6420" max="6423" width="10.7109375" style="16" customWidth="1"/>
    <col min="6424" max="6427" width="9.140625" style="16" customWidth="1"/>
    <col min="6428" max="6655" width="8.85546875" style="16"/>
    <col min="6656" max="6656" width="6" style="16" customWidth="1"/>
    <col min="6657" max="6657" width="11.42578125" style="16" customWidth="1"/>
    <col min="6658" max="6658" width="16.7109375" style="16" bestFit="1" customWidth="1"/>
    <col min="6659" max="6660" width="20.140625" style="16" customWidth="1"/>
    <col min="6661" max="6661" width="17" style="16" bestFit="1" customWidth="1"/>
    <col min="6662" max="6662" width="40.140625" style="16" bestFit="1" customWidth="1"/>
    <col min="6663" max="6663" width="13.5703125" style="16" customWidth="1"/>
    <col min="6664" max="6664" width="10.7109375" style="16" customWidth="1"/>
    <col min="6665" max="6665" width="15.7109375" style="16" customWidth="1"/>
    <col min="6666" max="6666" width="28.140625" style="16" customWidth="1"/>
    <col min="6667" max="6667" width="20.42578125" style="16" bestFit="1" customWidth="1"/>
    <col min="6668" max="6671" width="20.42578125" style="16" customWidth="1"/>
    <col min="6672" max="6672" width="22.7109375" style="16" customWidth="1"/>
    <col min="6673" max="6673" width="15.7109375" style="16" customWidth="1"/>
    <col min="6674" max="6674" width="45.140625" style="16" bestFit="1" customWidth="1"/>
    <col min="6675" max="6675" width="15.7109375" style="16" customWidth="1"/>
    <col min="6676" max="6679" width="10.7109375" style="16" customWidth="1"/>
    <col min="6680" max="6683" width="9.140625" style="16" customWidth="1"/>
    <col min="6684" max="6911" width="8.85546875" style="16"/>
    <col min="6912" max="6912" width="6" style="16" customWidth="1"/>
    <col min="6913" max="6913" width="11.42578125" style="16" customWidth="1"/>
    <col min="6914" max="6914" width="16.7109375" style="16" bestFit="1" customWidth="1"/>
    <col min="6915" max="6916" width="20.140625" style="16" customWidth="1"/>
    <col min="6917" max="6917" width="17" style="16" bestFit="1" customWidth="1"/>
    <col min="6918" max="6918" width="40.140625" style="16" bestFit="1" customWidth="1"/>
    <col min="6919" max="6919" width="13.5703125" style="16" customWidth="1"/>
    <col min="6920" max="6920" width="10.7109375" style="16" customWidth="1"/>
    <col min="6921" max="6921" width="15.7109375" style="16" customWidth="1"/>
    <col min="6922" max="6922" width="28.140625" style="16" customWidth="1"/>
    <col min="6923" max="6923" width="20.42578125" style="16" bestFit="1" customWidth="1"/>
    <col min="6924" max="6927" width="20.42578125" style="16" customWidth="1"/>
    <col min="6928" max="6928" width="22.7109375" style="16" customWidth="1"/>
    <col min="6929" max="6929" width="15.7109375" style="16" customWidth="1"/>
    <col min="6930" max="6930" width="45.140625" style="16" bestFit="1" customWidth="1"/>
    <col min="6931" max="6931" width="15.7109375" style="16" customWidth="1"/>
    <col min="6932" max="6935" width="10.7109375" style="16" customWidth="1"/>
    <col min="6936" max="6939" width="9.140625" style="16" customWidth="1"/>
    <col min="6940" max="7167" width="8.85546875" style="16"/>
    <col min="7168" max="7168" width="6" style="16" customWidth="1"/>
    <col min="7169" max="7169" width="11.42578125" style="16" customWidth="1"/>
    <col min="7170" max="7170" width="16.7109375" style="16" bestFit="1" customWidth="1"/>
    <col min="7171" max="7172" width="20.140625" style="16" customWidth="1"/>
    <col min="7173" max="7173" width="17" style="16" bestFit="1" customWidth="1"/>
    <col min="7174" max="7174" width="40.140625" style="16" bestFit="1" customWidth="1"/>
    <col min="7175" max="7175" width="13.5703125" style="16" customWidth="1"/>
    <col min="7176" max="7176" width="10.7109375" style="16" customWidth="1"/>
    <col min="7177" max="7177" width="15.7109375" style="16" customWidth="1"/>
    <col min="7178" max="7178" width="28.140625" style="16" customWidth="1"/>
    <col min="7179" max="7179" width="20.42578125" style="16" bestFit="1" customWidth="1"/>
    <col min="7180" max="7183" width="20.42578125" style="16" customWidth="1"/>
    <col min="7184" max="7184" width="22.7109375" style="16" customWidth="1"/>
    <col min="7185" max="7185" width="15.7109375" style="16" customWidth="1"/>
    <col min="7186" max="7186" width="45.140625" style="16" bestFit="1" customWidth="1"/>
    <col min="7187" max="7187" width="15.7109375" style="16" customWidth="1"/>
    <col min="7188" max="7191" width="10.7109375" style="16" customWidth="1"/>
    <col min="7192" max="7195" width="9.140625" style="16" customWidth="1"/>
    <col min="7196" max="7423" width="8.85546875" style="16"/>
    <col min="7424" max="7424" width="6" style="16" customWidth="1"/>
    <col min="7425" max="7425" width="11.42578125" style="16" customWidth="1"/>
    <col min="7426" max="7426" width="16.7109375" style="16" bestFit="1" customWidth="1"/>
    <col min="7427" max="7428" width="20.140625" style="16" customWidth="1"/>
    <col min="7429" max="7429" width="17" style="16" bestFit="1" customWidth="1"/>
    <col min="7430" max="7430" width="40.140625" style="16" bestFit="1" customWidth="1"/>
    <col min="7431" max="7431" width="13.5703125" style="16" customWidth="1"/>
    <col min="7432" max="7432" width="10.7109375" style="16" customWidth="1"/>
    <col min="7433" max="7433" width="15.7109375" style="16" customWidth="1"/>
    <col min="7434" max="7434" width="28.140625" style="16" customWidth="1"/>
    <col min="7435" max="7435" width="20.42578125" style="16" bestFit="1" customWidth="1"/>
    <col min="7436" max="7439" width="20.42578125" style="16" customWidth="1"/>
    <col min="7440" max="7440" width="22.7109375" style="16" customWidth="1"/>
    <col min="7441" max="7441" width="15.7109375" style="16" customWidth="1"/>
    <col min="7442" max="7442" width="45.140625" style="16" bestFit="1" customWidth="1"/>
    <col min="7443" max="7443" width="15.7109375" style="16" customWidth="1"/>
    <col min="7444" max="7447" width="10.7109375" style="16" customWidth="1"/>
    <col min="7448" max="7451" width="9.140625" style="16" customWidth="1"/>
    <col min="7452" max="7679" width="8.85546875" style="16"/>
    <col min="7680" max="7680" width="6" style="16" customWidth="1"/>
    <col min="7681" max="7681" width="11.42578125" style="16" customWidth="1"/>
    <col min="7682" max="7682" width="16.7109375" style="16" bestFit="1" customWidth="1"/>
    <col min="7683" max="7684" width="20.140625" style="16" customWidth="1"/>
    <col min="7685" max="7685" width="17" style="16" bestFit="1" customWidth="1"/>
    <col min="7686" max="7686" width="40.140625" style="16" bestFit="1" customWidth="1"/>
    <col min="7687" max="7687" width="13.5703125" style="16" customWidth="1"/>
    <col min="7688" max="7688" width="10.7109375" style="16" customWidth="1"/>
    <col min="7689" max="7689" width="15.7109375" style="16" customWidth="1"/>
    <col min="7690" max="7690" width="28.140625" style="16" customWidth="1"/>
    <col min="7691" max="7691" width="20.42578125" style="16" bestFit="1" customWidth="1"/>
    <col min="7692" max="7695" width="20.42578125" style="16" customWidth="1"/>
    <col min="7696" max="7696" width="22.7109375" style="16" customWidth="1"/>
    <col min="7697" max="7697" width="15.7109375" style="16" customWidth="1"/>
    <col min="7698" max="7698" width="45.140625" style="16" bestFit="1" customWidth="1"/>
    <col min="7699" max="7699" width="15.7109375" style="16" customWidth="1"/>
    <col min="7700" max="7703" width="10.7109375" style="16" customWidth="1"/>
    <col min="7704" max="7707" width="9.140625" style="16" customWidth="1"/>
    <col min="7708" max="7935" width="8.85546875" style="16"/>
    <col min="7936" max="7936" width="6" style="16" customWidth="1"/>
    <col min="7937" max="7937" width="11.42578125" style="16" customWidth="1"/>
    <col min="7938" max="7938" width="16.7109375" style="16" bestFit="1" customWidth="1"/>
    <col min="7939" max="7940" width="20.140625" style="16" customWidth="1"/>
    <col min="7941" max="7941" width="17" style="16" bestFit="1" customWidth="1"/>
    <col min="7942" max="7942" width="40.140625" style="16" bestFit="1" customWidth="1"/>
    <col min="7943" max="7943" width="13.5703125" style="16" customWidth="1"/>
    <col min="7944" max="7944" width="10.7109375" style="16" customWidth="1"/>
    <col min="7945" max="7945" width="15.7109375" style="16" customWidth="1"/>
    <col min="7946" max="7946" width="28.140625" style="16" customWidth="1"/>
    <col min="7947" max="7947" width="20.42578125" style="16" bestFit="1" customWidth="1"/>
    <col min="7948" max="7951" width="20.42578125" style="16" customWidth="1"/>
    <col min="7952" max="7952" width="22.7109375" style="16" customWidth="1"/>
    <col min="7953" max="7953" width="15.7109375" style="16" customWidth="1"/>
    <col min="7954" max="7954" width="45.140625" style="16" bestFit="1" customWidth="1"/>
    <col min="7955" max="7955" width="15.7109375" style="16" customWidth="1"/>
    <col min="7956" max="7959" width="10.7109375" style="16" customWidth="1"/>
    <col min="7960" max="7963" width="9.140625" style="16" customWidth="1"/>
    <col min="7964" max="8191" width="8.85546875" style="16"/>
    <col min="8192" max="8192" width="6" style="16" customWidth="1"/>
    <col min="8193" max="8193" width="11.42578125" style="16" customWidth="1"/>
    <col min="8194" max="8194" width="16.7109375" style="16" bestFit="1" customWidth="1"/>
    <col min="8195" max="8196" width="20.140625" style="16" customWidth="1"/>
    <col min="8197" max="8197" width="17" style="16" bestFit="1" customWidth="1"/>
    <col min="8198" max="8198" width="40.140625" style="16" bestFit="1" customWidth="1"/>
    <col min="8199" max="8199" width="13.5703125" style="16" customWidth="1"/>
    <col min="8200" max="8200" width="10.7109375" style="16" customWidth="1"/>
    <col min="8201" max="8201" width="15.7109375" style="16" customWidth="1"/>
    <col min="8202" max="8202" width="28.140625" style="16" customWidth="1"/>
    <col min="8203" max="8203" width="20.42578125" style="16" bestFit="1" customWidth="1"/>
    <col min="8204" max="8207" width="20.42578125" style="16" customWidth="1"/>
    <col min="8208" max="8208" width="22.7109375" style="16" customWidth="1"/>
    <col min="8209" max="8209" width="15.7109375" style="16" customWidth="1"/>
    <col min="8210" max="8210" width="45.140625" style="16" bestFit="1" customWidth="1"/>
    <col min="8211" max="8211" width="15.7109375" style="16" customWidth="1"/>
    <col min="8212" max="8215" width="10.7109375" style="16" customWidth="1"/>
    <col min="8216" max="8219" width="9.140625" style="16" customWidth="1"/>
    <col min="8220" max="8447" width="8.85546875" style="16"/>
    <col min="8448" max="8448" width="6" style="16" customWidth="1"/>
    <col min="8449" max="8449" width="11.42578125" style="16" customWidth="1"/>
    <col min="8450" max="8450" width="16.7109375" style="16" bestFit="1" customWidth="1"/>
    <col min="8451" max="8452" width="20.140625" style="16" customWidth="1"/>
    <col min="8453" max="8453" width="17" style="16" bestFit="1" customWidth="1"/>
    <col min="8454" max="8454" width="40.140625" style="16" bestFit="1" customWidth="1"/>
    <col min="8455" max="8455" width="13.5703125" style="16" customWidth="1"/>
    <col min="8456" max="8456" width="10.7109375" style="16" customWidth="1"/>
    <col min="8457" max="8457" width="15.7109375" style="16" customWidth="1"/>
    <col min="8458" max="8458" width="28.140625" style="16" customWidth="1"/>
    <col min="8459" max="8459" width="20.42578125" style="16" bestFit="1" customWidth="1"/>
    <col min="8460" max="8463" width="20.42578125" style="16" customWidth="1"/>
    <col min="8464" max="8464" width="22.7109375" style="16" customWidth="1"/>
    <col min="8465" max="8465" width="15.7109375" style="16" customWidth="1"/>
    <col min="8466" max="8466" width="45.140625" style="16" bestFit="1" customWidth="1"/>
    <col min="8467" max="8467" width="15.7109375" style="16" customWidth="1"/>
    <col min="8468" max="8471" width="10.7109375" style="16" customWidth="1"/>
    <col min="8472" max="8475" width="9.140625" style="16" customWidth="1"/>
    <col min="8476" max="8703" width="8.85546875" style="16"/>
    <col min="8704" max="8704" width="6" style="16" customWidth="1"/>
    <col min="8705" max="8705" width="11.42578125" style="16" customWidth="1"/>
    <col min="8706" max="8706" width="16.7109375" style="16" bestFit="1" customWidth="1"/>
    <col min="8707" max="8708" width="20.140625" style="16" customWidth="1"/>
    <col min="8709" max="8709" width="17" style="16" bestFit="1" customWidth="1"/>
    <col min="8710" max="8710" width="40.140625" style="16" bestFit="1" customWidth="1"/>
    <col min="8711" max="8711" width="13.5703125" style="16" customWidth="1"/>
    <col min="8712" max="8712" width="10.7109375" style="16" customWidth="1"/>
    <col min="8713" max="8713" width="15.7109375" style="16" customWidth="1"/>
    <col min="8714" max="8714" width="28.140625" style="16" customWidth="1"/>
    <col min="8715" max="8715" width="20.42578125" style="16" bestFit="1" customWidth="1"/>
    <col min="8716" max="8719" width="20.42578125" style="16" customWidth="1"/>
    <col min="8720" max="8720" width="22.7109375" style="16" customWidth="1"/>
    <col min="8721" max="8721" width="15.7109375" style="16" customWidth="1"/>
    <col min="8722" max="8722" width="45.140625" style="16" bestFit="1" customWidth="1"/>
    <col min="8723" max="8723" width="15.7109375" style="16" customWidth="1"/>
    <col min="8724" max="8727" width="10.7109375" style="16" customWidth="1"/>
    <col min="8728" max="8731" width="9.140625" style="16" customWidth="1"/>
    <col min="8732" max="8959" width="8.85546875" style="16"/>
    <col min="8960" max="8960" width="6" style="16" customWidth="1"/>
    <col min="8961" max="8961" width="11.42578125" style="16" customWidth="1"/>
    <col min="8962" max="8962" width="16.7109375" style="16" bestFit="1" customWidth="1"/>
    <col min="8963" max="8964" width="20.140625" style="16" customWidth="1"/>
    <col min="8965" max="8965" width="17" style="16" bestFit="1" customWidth="1"/>
    <col min="8966" max="8966" width="40.140625" style="16" bestFit="1" customWidth="1"/>
    <col min="8967" max="8967" width="13.5703125" style="16" customWidth="1"/>
    <col min="8968" max="8968" width="10.7109375" style="16" customWidth="1"/>
    <col min="8969" max="8969" width="15.7109375" style="16" customWidth="1"/>
    <col min="8970" max="8970" width="28.140625" style="16" customWidth="1"/>
    <col min="8971" max="8971" width="20.42578125" style="16" bestFit="1" customWidth="1"/>
    <col min="8972" max="8975" width="20.42578125" style="16" customWidth="1"/>
    <col min="8976" max="8976" width="22.7109375" style="16" customWidth="1"/>
    <col min="8977" max="8977" width="15.7109375" style="16" customWidth="1"/>
    <col min="8978" max="8978" width="45.140625" style="16" bestFit="1" customWidth="1"/>
    <col min="8979" max="8979" width="15.7109375" style="16" customWidth="1"/>
    <col min="8980" max="8983" width="10.7109375" style="16" customWidth="1"/>
    <col min="8984" max="8987" width="9.140625" style="16" customWidth="1"/>
    <col min="8988" max="9215" width="8.85546875" style="16"/>
    <col min="9216" max="9216" width="6" style="16" customWidth="1"/>
    <col min="9217" max="9217" width="11.42578125" style="16" customWidth="1"/>
    <col min="9218" max="9218" width="16.7109375" style="16" bestFit="1" customWidth="1"/>
    <col min="9219" max="9220" width="20.140625" style="16" customWidth="1"/>
    <col min="9221" max="9221" width="17" style="16" bestFit="1" customWidth="1"/>
    <col min="9222" max="9222" width="40.140625" style="16" bestFit="1" customWidth="1"/>
    <col min="9223" max="9223" width="13.5703125" style="16" customWidth="1"/>
    <col min="9224" max="9224" width="10.7109375" style="16" customWidth="1"/>
    <col min="9225" max="9225" width="15.7109375" style="16" customWidth="1"/>
    <col min="9226" max="9226" width="28.140625" style="16" customWidth="1"/>
    <col min="9227" max="9227" width="20.42578125" style="16" bestFit="1" customWidth="1"/>
    <col min="9228" max="9231" width="20.42578125" style="16" customWidth="1"/>
    <col min="9232" max="9232" width="22.7109375" style="16" customWidth="1"/>
    <col min="9233" max="9233" width="15.7109375" style="16" customWidth="1"/>
    <col min="9234" max="9234" width="45.140625" style="16" bestFit="1" customWidth="1"/>
    <col min="9235" max="9235" width="15.7109375" style="16" customWidth="1"/>
    <col min="9236" max="9239" width="10.7109375" style="16" customWidth="1"/>
    <col min="9240" max="9243" width="9.140625" style="16" customWidth="1"/>
    <col min="9244" max="9471" width="8.85546875" style="16"/>
    <col min="9472" max="9472" width="6" style="16" customWidth="1"/>
    <col min="9473" max="9473" width="11.42578125" style="16" customWidth="1"/>
    <col min="9474" max="9474" width="16.7109375" style="16" bestFit="1" customWidth="1"/>
    <col min="9475" max="9476" width="20.140625" style="16" customWidth="1"/>
    <col min="9477" max="9477" width="17" style="16" bestFit="1" customWidth="1"/>
    <col min="9478" max="9478" width="40.140625" style="16" bestFit="1" customWidth="1"/>
    <col min="9479" max="9479" width="13.5703125" style="16" customWidth="1"/>
    <col min="9480" max="9480" width="10.7109375" style="16" customWidth="1"/>
    <col min="9481" max="9481" width="15.7109375" style="16" customWidth="1"/>
    <col min="9482" max="9482" width="28.140625" style="16" customWidth="1"/>
    <col min="9483" max="9483" width="20.42578125" style="16" bestFit="1" customWidth="1"/>
    <col min="9484" max="9487" width="20.42578125" style="16" customWidth="1"/>
    <col min="9488" max="9488" width="22.7109375" style="16" customWidth="1"/>
    <col min="9489" max="9489" width="15.7109375" style="16" customWidth="1"/>
    <col min="9490" max="9490" width="45.140625" style="16" bestFit="1" customWidth="1"/>
    <col min="9491" max="9491" width="15.7109375" style="16" customWidth="1"/>
    <col min="9492" max="9495" width="10.7109375" style="16" customWidth="1"/>
    <col min="9496" max="9499" width="9.140625" style="16" customWidth="1"/>
    <col min="9500" max="9727" width="8.85546875" style="16"/>
    <col min="9728" max="9728" width="6" style="16" customWidth="1"/>
    <col min="9729" max="9729" width="11.42578125" style="16" customWidth="1"/>
    <col min="9730" max="9730" width="16.7109375" style="16" bestFit="1" customWidth="1"/>
    <col min="9731" max="9732" width="20.140625" style="16" customWidth="1"/>
    <col min="9733" max="9733" width="17" style="16" bestFit="1" customWidth="1"/>
    <col min="9734" max="9734" width="40.140625" style="16" bestFit="1" customWidth="1"/>
    <col min="9735" max="9735" width="13.5703125" style="16" customWidth="1"/>
    <col min="9736" max="9736" width="10.7109375" style="16" customWidth="1"/>
    <col min="9737" max="9737" width="15.7109375" style="16" customWidth="1"/>
    <col min="9738" max="9738" width="28.140625" style="16" customWidth="1"/>
    <col min="9739" max="9739" width="20.42578125" style="16" bestFit="1" customWidth="1"/>
    <col min="9740" max="9743" width="20.42578125" style="16" customWidth="1"/>
    <col min="9744" max="9744" width="22.7109375" style="16" customWidth="1"/>
    <col min="9745" max="9745" width="15.7109375" style="16" customWidth="1"/>
    <col min="9746" max="9746" width="45.140625" style="16" bestFit="1" customWidth="1"/>
    <col min="9747" max="9747" width="15.7109375" style="16" customWidth="1"/>
    <col min="9748" max="9751" width="10.7109375" style="16" customWidth="1"/>
    <col min="9752" max="9755" width="9.140625" style="16" customWidth="1"/>
    <col min="9756" max="9983" width="8.85546875" style="16"/>
    <col min="9984" max="9984" width="6" style="16" customWidth="1"/>
    <col min="9985" max="9985" width="11.42578125" style="16" customWidth="1"/>
    <col min="9986" max="9986" width="16.7109375" style="16" bestFit="1" customWidth="1"/>
    <col min="9987" max="9988" width="20.140625" style="16" customWidth="1"/>
    <col min="9989" max="9989" width="17" style="16" bestFit="1" customWidth="1"/>
    <col min="9990" max="9990" width="40.140625" style="16" bestFit="1" customWidth="1"/>
    <col min="9991" max="9991" width="13.5703125" style="16" customWidth="1"/>
    <col min="9992" max="9992" width="10.7109375" style="16" customWidth="1"/>
    <col min="9993" max="9993" width="15.7109375" style="16" customWidth="1"/>
    <col min="9994" max="9994" width="28.140625" style="16" customWidth="1"/>
    <col min="9995" max="9995" width="20.42578125" style="16" bestFit="1" customWidth="1"/>
    <col min="9996" max="9999" width="20.42578125" style="16" customWidth="1"/>
    <col min="10000" max="10000" width="22.7109375" style="16" customWidth="1"/>
    <col min="10001" max="10001" width="15.7109375" style="16" customWidth="1"/>
    <col min="10002" max="10002" width="45.140625" style="16" bestFit="1" customWidth="1"/>
    <col min="10003" max="10003" width="15.7109375" style="16" customWidth="1"/>
    <col min="10004" max="10007" width="10.7109375" style="16" customWidth="1"/>
    <col min="10008" max="10011" width="9.140625" style="16" customWidth="1"/>
    <col min="10012" max="10239" width="8.85546875" style="16"/>
    <col min="10240" max="10240" width="6" style="16" customWidth="1"/>
    <col min="10241" max="10241" width="11.42578125" style="16" customWidth="1"/>
    <col min="10242" max="10242" width="16.7109375" style="16" bestFit="1" customWidth="1"/>
    <col min="10243" max="10244" width="20.140625" style="16" customWidth="1"/>
    <col min="10245" max="10245" width="17" style="16" bestFit="1" customWidth="1"/>
    <col min="10246" max="10246" width="40.140625" style="16" bestFit="1" customWidth="1"/>
    <col min="10247" max="10247" width="13.5703125" style="16" customWidth="1"/>
    <col min="10248" max="10248" width="10.7109375" style="16" customWidth="1"/>
    <col min="10249" max="10249" width="15.7109375" style="16" customWidth="1"/>
    <col min="10250" max="10250" width="28.140625" style="16" customWidth="1"/>
    <col min="10251" max="10251" width="20.42578125" style="16" bestFit="1" customWidth="1"/>
    <col min="10252" max="10255" width="20.42578125" style="16" customWidth="1"/>
    <col min="10256" max="10256" width="22.7109375" style="16" customWidth="1"/>
    <col min="10257" max="10257" width="15.7109375" style="16" customWidth="1"/>
    <col min="10258" max="10258" width="45.140625" style="16" bestFit="1" customWidth="1"/>
    <col min="10259" max="10259" width="15.7109375" style="16" customWidth="1"/>
    <col min="10260" max="10263" width="10.7109375" style="16" customWidth="1"/>
    <col min="10264" max="10267" width="9.140625" style="16" customWidth="1"/>
    <col min="10268" max="10495" width="8.85546875" style="16"/>
    <col min="10496" max="10496" width="6" style="16" customWidth="1"/>
    <col min="10497" max="10497" width="11.42578125" style="16" customWidth="1"/>
    <col min="10498" max="10498" width="16.7109375" style="16" bestFit="1" customWidth="1"/>
    <col min="10499" max="10500" width="20.140625" style="16" customWidth="1"/>
    <col min="10501" max="10501" width="17" style="16" bestFit="1" customWidth="1"/>
    <col min="10502" max="10502" width="40.140625" style="16" bestFit="1" customWidth="1"/>
    <col min="10503" max="10503" width="13.5703125" style="16" customWidth="1"/>
    <col min="10504" max="10504" width="10.7109375" style="16" customWidth="1"/>
    <col min="10505" max="10505" width="15.7109375" style="16" customWidth="1"/>
    <col min="10506" max="10506" width="28.140625" style="16" customWidth="1"/>
    <col min="10507" max="10507" width="20.42578125" style="16" bestFit="1" customWidth="1"/>
    <col min="10508" max="10511" width="20.42578125" style="16" customWidth="1"/>
    <col min="10512" max="10512" width="22.7109375" style="16" customWidth="1"/>
    <col min="10513" max="10513" width="15.7109375" style="16" customWidth="1"/>
    <col min="10514" max="10514" width="45.140625" style="16" bestFit="1" customWidth="1"/>
    <col min="10515" max="10515" width="15.7109375" style="16" customWidth="1"/>
    <col min="10516" max="10519" width="10.7109375" style="16" customWidth="1"/>
    <col min="10520" max="10523" width="9.140625" style="16" customWidth="1"/>
    <col min="10524" max="10751" width="8.85546875" style="16"/>
    <col min="10752" max="10752" width="6" style="16" customWidth="1"/>
    <col min="10753" max="10753" width="11.42578125" style="16" customWidth="1"/>
    <col min="10754" max="10754" width="16.7109375" style="16" bestFit="1" customWidth="1"/>
    <col min="10755" max="10756" width="20.140625" style="16" customWidth="1"/>
    <col min="10757" max="10757" width="17" style="16" bestFit="1" customWidth="1"/>
    <col min="10758" max="10758" width="40.140625" style="16" bestFit="1" customWidth="1"/>
    <col min="10759" max="10759" width="13.5703125" style="16" customWidth="1"/>
    <col min="10760" max="10760" width="10.7109375" style="16" customWidth="1"/>
    <col min="10761" max="10761" width="15.7109375" style="16" customWidth="1"/>
    <col min="10762" max="10762" width="28.140625" style="16" customWidth="1"/>
    <col min="10763" max="10763" width="20.42578125" style="16" bestFit="1" customWidth="1"/>
    <col min="10764" max="10767" width="20.42578125" style="16" customWidth="1"/>
    <col min="10768" max="10768" width="22.7109375" style="16" customWidth="1"/>
    <col min="10769" max="10769" width="15.7109375" style="16" customWidth="1"/>
    <col min="10770" max="10770" width="45.140625" style="16" bestFit="1" customWidth="1"/>
    <col min="10771" max="10771" width="15.7109375" style="16" customWidth="1"/>
    <col min="10772" max="10775" width="10.7109375" style="16" customWidth="1"/>
    <col min="10776" max="10779" width="9.140625" style="16" customWidth="1"/>
    <col min="10780" max="11007" width="8.85546875" style="16"/>
    <col min="11008" max="11008" width="6" style="16" customWidth="1"/>
    <col min="11009" max="11009" width="11.42578125" style="16" customWidth="1"/>
    <col min="11010" max="11010" width="16.7109375" style="16" bestFit="1" customWidth="1"/>
    <col min="11011" max="11012" width="20.140625" style="16" customWidth="1"/>
    <col min="11013" max="11013" width="17" style="16" bestFit="1" customWidth="1"/>
    <col min="11014" max="11014" width="40.140625" style="16" bestFit="1" customWidth="1"/>
    <col min="11015" max="11015" width="13.5703125" style="16" customWidth="1"/>
    <col min="11016" max="11016" width="10.7109375" style="16" customWidth="1"/>
    <col min="11017" max="11017" width="15.7109375" style="16" customWidth="1"/>
    <col min="11018" max="11018" width="28.140625" style="16" customWidth="1"/>
    <col min="11019" max="11019" width="20.42578125" style="16" bestFit="1" customWidth="1"/>
    <col min="11020" max="11023" width="20.42578125" style="16" customWidth="1"/>
    <col min="11024" max="11024" width="22.7109375" style="16" customWidth="1"/>
    <col min="11025" max="11025" width="15.7109375" style="16" customWidth="1"/>
    <col min="11026" max="11026" width="45.140625" style="16" bestFit="1" customWidth="1"/>
    <col min="11027" max="11027" width="15.7109375" style="16" customWidth="1"/>
    <col min="11028" max="11031" width="10.7109375" style="16" customWidth="1"/>
    <col min="11032" max="11035" width="9.140625" style="16" customWidth="1"/>
    <col min="11036" max="11263" width="8.85546875" style="16"/>
    <col min="11264" max="11264" width="6" style="16" customWidth="1"/>
    <col min="11265" max="11265" width="11.42578125" style="16" customWidth="1"/>
    <col min="11266" max="11266" width="16.7109375" style="16" bestFit="1" customWidth="1"/>
    <col min="11267" max="11268" width="20.140625" style="16" customWidth="1"/>
    <col min="11269" max="11269" width="17" style="16" bestFit="1" customWidth="1"/>
    <col min="11270" max="11270" width="40.140625" style="16" bestFit="1" customWidth="1"/>
    <col min="11271" max="11271" width="13.5703125" style="16" customWidth="1"/>
    <col min="11272" max="11272" width="10.7109375" style="16" customWidth="1"/>
    <col min="11273" max="11273" width="15.7109375" style="16" customWidth="1"/>
    <col min="11274" max="11274" width="28.140625" style="16" customWidth="1"/>
    <col min="11275" max="11275" width="20.42578125" style="16" bestFit="1" customWidth="1"/>
    <col min="11276" max="11279" width="20.42578125" style="16" customWidth="1"/>
    <col min="11280" max="11280" width="22.7109375" style="16" customWidth="1"/>
    <col min="11281" max="11281" width="15.7109375" style="16" customWidth="1"/>
    <col min="11282" max="11282" width="45.140625" style="16" bestFit="1" customWidth="1"/>
    <col min="11283" max="11283" width="15.7109375" style="16" customWidth="1"/>
    <col min="11284" max="11287" width="10.7109375" style="16" customWidth="1"/>
    <col min="11288" max="11291" width="9.140625" style="16" customWidth="1"/>
    <col min="11292" max="11519" width="8.85546875" style="16"/>
    <col min="11520" max="11520" width="6" style="16" customWidth="1"/>
    <col min="11521" max="11521" width="11.42578125" style="16" customWidth="1"/>
    <col min="11522" max="11522" width="16.7109375" style="16" bestFit="1" customWidth="1"/>
    <col min="11523" max="11524" width="20.140625" style="16" customWidth="1"/>
    <col min="11525" max="11525" width="17" style="16" bestFit="1" customWidth="1"/>
    <col min="11526" max="11526" width="40.140625" style="16" bestFit="1" customWidth="1"/>
    <col min="11527" max="11527" width="13.5703125" style="16" customWidth="1"/>
    <col min="11528" max="11528" width="10.7109375" style="16" customWidth="1"/>
    <col min="11529" max="11529" width="15.7109375" style="16" customWidth="1"/>
    <col min="11530" max="11530" width="28.140625" style="16" customWidth="1"/>
    <col min="11531" max="11531" width="20.42578125" style="16" bestFit="1" customWidth="1"/>
    <col min="11532" max="11535" width="20.42578125" style="16" customWidth="1"/>
    <col min="11536" max="11536" width="22.7109375" style="16" customWidth="1"/>
    <col min="11537" max="11537" width="15.7109375" style="16" customWidth="1"/>
    <col min="11538" max="11538" width="45.140625" style="16" bestFit="1" customWidth="1"/>
    <col min="11539" max="11539" width="15.7109375" style="16" customWidth="1"/>
    <col min="11540" max="11543" width="10.7109375" style="16" customWidth="1"/>
    <col min="11544" max="11547" width="9.140625" style="16" customWidth="1"/>
    <col min="11548" max="11775" width="8.85546875" style="16"/>
    <col min="11776" max="11776" width="6" style="16" customWidth="1"/>
    <col min="11777" max="11777" width="11.42578125" style="16" customWidth="1"/>
    <col min="11778" max="11778" width="16.7109375" style="16" bestFit="1" customWidth="1"/>
    <col min="11779" max="11780" width="20.140625" style="16" customWidth="1"/>
    <col min="11781" max="11781" width="17" style="16" bestFit="1" customWidth="1"/>
    <col min="11782" max="11782" width="40.140625" style="16" bestFit="1" customWidth="1"/>
    <col min="11783" max="11783" width="13.5703125" style="16" customWidth="1"/>
    <col min="11784" max="11784" width="10.7109375" style="16" customWidth="1"/>
    <col min="11785" max="11785" width="15.7109375" style="16" customWidth="1"/>
    <col min="11786" max="11786" width="28.140625" style="16" customWidth="1"/>
    <col min="11787" max="11787" width="20.42578125" style="16" bestFit="1" customWidth="1"/>
    <col min="11788" max="11791" width="20.42578125" style="16" customWidth="1"/>
    <col min="11792" max="11792" width="22.7109375" style="16" customWidth="1"/>
    <col min="11793" max="11793" width="15.7109375" style="16" customWidth="1"/>
    <col min="11794" max="11794" width="45.140625" style="16" bestFit="1" customWidth="1"/>
    <col min="11795" max="11795" width="15.7109375" style="16" customWidth="1"/>
    <col min="11796" max="11799" width="10.7109375" style="16" customWidth="1"/>
    <col min="11800" max="11803" width="9.140625" style="16" customWidth="1"/>
    <col min="11804" max="12031" width="8.85546875" style="16"/>
    <col min="12032" max="12032" width="6" style="16" customWidth="1"/>
    <col min="12033" max="12033" width="11.42578125" style="16" customWidth="1"/>
    <col min="12034" max="12034" width="16.7109375" style="16" bestFit="1" customWidth="1"/>
    <col min="12035" max="12036" width="20.140625" style="16" customWidth="1"/>
    <col min="12037" max="12037" width="17" style="16" bestFit="1" customWidth="1"/>
    <col min="12038" max="12038" width="40.140625" style="16" bestFit="1" customWidth="1"/>
    <col min="12039" max="12039" width="13.5703125" style="16" customWidth="1"/>
    <col min="12040" max="12040" width="10.7109375" style="16" customWidth="1"/>
    <col min="12041" max="12041" width="15.7109375" style="16" customWidth="1"/>
    <col min="12042" max="12042" width="28.140625" style="16" customWidth="1"/>
    <col min="12043" max="12043" width="20.42578125" style="16" bestFit="1" customWidth="1"/>
    <col min="12044" max="12047" width="20.42578125" style="16" customWidth="1"/>
    <col min="12048" max="12048" width="22.7109375" style="16" customWidth="1"/>
    <col min="12049" max="12049" width="15.7109375" style="16" customWidth="1"/>
    <col min="12050" max="12050" width="45.140625" style="16" bestFit="1" customWidth="1"/>
    <col min="12051" max="12051" width="15.7109375" style="16" customWidth="1"/>
    <col min="12052" max="12055" width="10.7109375" style="16" customWidth="1"/>
    <col min="12056" max="12059" width="9.140625" style="16" customWidth="1"/>
    <col min="12060" max="12287" width="8.85546875" style="16"/>
    <col min="12288" max="12288" width="6" style="16" customWidth="1"/>
    <col min="12289" max="12289" width="11.42578125" style="16" customWidth="1"/>
    <col min="12290" max="12290" width="16.7109375" style="16" bestFit="1" customWidth="1"/>
    <col min="12291" max="12292" width="20.140625" style="16" customWidth="1"/>
    <col min="12293" max="12293" width="17" style="16" bestFit="1" customWidth="1"/>
    <col min="12294" max="12294" width="40.140625" style="16" bestFit="1" customWidth="1"/>
    <col min="12295" max="12295" width="13.5703125" style="16" customWidth="1"/>
    <col min="12296" max="12296" width="10.7109375" style="16" customWidth="1"/>
    <col min="12297" max="12297" width="15.7109375" style="16" customWidth="1"/>
    <col min="12298" max="12298" width="28.140625" style="16" customWidth="1"/>
    <col min="12299" max="12299" width="20.42578125" style="16" bestFit="1" customWidth="1"/>
    <col min="12300" max="12303" width="20.42578125" style="16" customWidth="1"/>
    <col min="12304" max="12304" width="22.7109375" style="16" customWidth="1"/>
    <col min="12305" max="12305" width="15.7109375" style="16" customWidth="1"/>
    <col min="12306" max="12306" width="45.140625" style="16" bestFit="1" customWidth="1"/>
    <col min="12307" max="12307" width="15.7109375" style="16" customWidth="1"/>
    <col min="12308" max="12311" width="10.7109375" style="16" customWidth="1"/>
    <col min="12312" max="12315" width="9.140625" style="16" customWidth="1"/>
    <col min="12316" max="12543" width="8.85546875" style="16"/>
    <col min="12544" max="12544" width="6" style="16" customWidth="1"/>
    <col min="12545" max="12545" width="11.42578125" style="16" customWidth="1"/>
    <col min="12546" max="12546" width="16.7109375" style="16" bestFit="1" customWidth="1"/>
    <col min="12547" max="12548" width="20.140625" style="16" customWidth="1"/>
    <col min="12549" max="12549" width="17" style="16" bestFit="1" customWidth="1"/>
    <col min="12550" max="12550" width="40.140625" style="16" bestFit="1" customWidth="1"/>
    <col min="12551" max="12551" width="13.5703125" style="16" customWidth="1"/>
    <col min="12552" max="12552" width="10.7109375" style="16" customWidth="1"/>
    <col min="12553" max="12553" width="15.7109375" style="16" customWidth="1"/>
    <col min="12554" max="12554" width="28.140625" style="16" customWidth="1"/>
    <col min="12555" max="12555" width="20.42578125" style="16" bestFit="1" customWidth="1"/>
    <col min="12556" max="12559" width="20.42578125" style="16" customWidth="1"/>
    <col min="12560" max="12560" width="22.7109375" style="16" customWidth="1"/>
    <col min="12561" max="12561" width="15.7109375" style="16" customWidth="1"/>
    <col min="12562" max="12562" width="45.140625" style="16" bestFit="1" customWidth="1"/>
    <col min="12563" max="12563" width="15.7109375" style="16" customWidth="1"/>
    <col min="12564" max="12567" width="10.7109375" style="16" customWidth="1"/>
    <col min="12568" max="12571" width="9.140625" style="16" customWidth="1"/>
    <col min="12572" max="12799" width="8.85546875" style="16"/>
    <col min="12800" max="12800" width="6" style="16" customWidth="1"/>
    <col min="12801" max="12801" width="11.42578125" style="16" customWidth="1"/>
    <col min="12802" max="12802" width="16.7109375" style="16" bestFit="1" customWidth="1"/>
    <col min="12803" max="12804" width="20.140625" style="16" customWidth="1"/>
    <col min="12805" max="12805" width="17" style="16" bestFit="1" customWidth="1"/>
    <col min="12806" max="12806" width="40.140625" style="16" bestFit="1" customWidth="1"/>
    <col min="12807" max="12807" width="13.5703125" style="16" customWidth="1"/>
    <col min="12808" max="12808" width="10.7109375" style="16" customWidth="1"/>
    <col min="12809" max="12809" width="15.7109375" style="16" customWidth="1"/>
    <col min="12810" max="12810" width="28.140625" style="16" customWidth="1"/>
    <col min="12811" max="12811" width="20.42578125" style="16" bestFit="1" customWidth="1"/>
    <col min="12812" max="12815" width="20.42578125" style="16" customWidth="1"/>
    <col min="12816" max="12816" width="22.7109375" style="16" customWidth="1"/>
    <col min="12817" max="12817" width="15.7109375" style="16" customWidth="1"/>
    <col min="12818" max="12818" width="45.140625" style="16" bestFit="1" customWidth="1"/>
    <col min="12819" max="12819" width="15.7109375" style="16" customWidth="1"/>
    <col min="12820" max="12823" width="10.7109375" style="16" customWidth="1"/>
    <col min="12824" max="12827" width="9.140625" style="16" customWidth="1"/>
    <col min="12828" max="13055" width="8.85546875" style="16"/>
    <col min="13056" max="13056" width="6" style="16" customWidth="1"/>
    <col min="13057" max="13057" width="11.42578125" style="16" customWidth="1"/>
    <col min="13058" max="13058" width="16.7109375" style="16" bestFit="1" customWidth="1"/>
    <col min="13059" max="13060" width="20.140625" style="16" customWidth="1"/>
    <col min="13061" max="13061" width="17" style="16" bestFit="1" customWidth="1"/>
    <col min="13062" max="13062" width="40.140625" style="16" bestFit="1" customWidth="1"/>
    <col min="13063" max="13063" width="13.5703125" style="16" customWidth="1"/>
    <col min="13064" max="13064" width="10.7109375" style="16" customWidth="1"/>
    <col min="13065" max="13065" width="15.7109375" style="16" customWidth="1"/>
    <col min="13066" max="13066" width="28.140625" style="16" customWidth="1"/>
    <col min="13067" max="13067" width="20.42578125" style="16" bestFit="1" customWidth="1"/>
    <col min="13068" max="13071" width="20.42578125" style="16" customWidth="1"/>
    <col min="13072" max="13072" width="22.7109375" style="16" customWidth="1"/>
    <col min="13073" max="13073" width="15.7109375" style="16" customWidth="1"/>
    <col min="13074" max="13074" width="45.140625" style="16" bestFit="1" customWidth="1"/>
    <col min="13075" max="13075" width="15.7109375" style="16" customWidth="1"/>
    <col min="13076" max="13079" width="10.7109375" style="16" customWidth="1"/>
    <col min="13080" max="13083" width="9.140625" style="16" customWidth="1"/>
    <col min="13084" max="13311" width="8.85546875" style="16"/>
    <col min="13312" max="13312" width="6" style="16" customWidth="1"/>
    <col min="13313" max="13313" width="11.42578125" style="16" customWidth="1"/>
    <col min="13314" max="13314" width="16.7109375" style="16" bestFit="1" customWidth="1"/>
    <col min="13315" max="13316" width="20.140625" style="16" customWidth="1"/>
    <col min="13317" max="13317" width="17" style="16" bestFit="1" customWidth="1"/>
    <col min="13318" max="13318" width="40.140625" style="16" bestFit="1" customWidth="1"/>
    <col min="13319" max="13319" width="13.5703125" style="16" customWidth="1"/>
    <col min="13320" max="13320" width="10.7109375" style="16" customWidth="1"/>
    <col min="13321" max="13321" width="15.7109375" style="16" customWidth="1"/>
    <col min="13322" max="13322" width="28.140625" style="16" customWidth="1"/>
    <col min="13323" max="13323" width="20.42578125" style="16" bestFit="1" customWidth="1"/>
    <col min="13324" max="13327" width="20.42578125" style="16" customWidth="1"/>
    <col min="13328" max="13328" width="22.7109375" style="16" customWidth="1"/>
    <col min="13329" max="13329" width="15.7109375" style="16" customWidth="1"/>
    <col min="13330" max="13330" width="45.140625" style="16" bestFit="1" customWidth="1"/>
    <col min="13331" max="13331" width="15.7109375" style="16" customWidth="1"/>
    <col min="13332" max="13335" width="10.7109375" style="16" customWidth="1"/>
    <col min="13336" max="13339" width="9.140625" style="16" customWidth="1"/>
    <col min="13340" max="13567" width="8.85546875" style="16"/>
    <col min="13568" max="13568" width="6" style="16" customWidth="1"/>
    <col min="13569" max="13569" width="11.42578125" style="16" customWidth="1"/>
    <col min="13570" max="13570" width="16.7109375" style="16" bestFit="1" customWidth="1"/>
    <col min="13571" max="13572" width="20.140625" style="16" customWidth="1"/>
    <col min="13573" max="13573" width="17" style="16" bestFit="1" customWidth="1"/>
    <col min="13574" max="13574" width="40.140625" style="16" bestFit="1" customWidth="1"/>
    <col min="13575" max="13575" width="13.5703125" style="16" customWidth="1"/>
    <col min="13576" max="13576" width="10.7109375" style="16" customWidth="1"/>
    <col min="13577" max="13577" width="15.7109375" style="16" customWidth="1"/>
    <col min="13578" max="13578" width="28.140625" style="16" customWidth="1"/>
    <col min="13579" max="13579" width="20.42578125" style="16" bestFit="1" customWidth="1"/>
    <col min="13580" max="13583" width="20.42578125" style="16" customWidth="1"/>
    <col min="13584" max="13584" width="22.7109375" style="16" customWidth="1"/>
    <col min="13585" max="13585" width="15.7109375" style="16" customWidth="1"/>
    <col min="13586" max="13586" width="45.140625" style="16" bestFit="1" customWidth="1"/>
    <col min="13587" max="13587" width="15.7109375" style="16" customWidth="1"/>
    <col min="13588" max="13591" width="10.7109375" style="16" customWidth="1"/>
    <col min="13592" max="13595" width="9.140625" style="16" customWidth="1"/>
    <col min="13596" max="13823" width="8.85546875" style="16"/>
    <col min="13824" max="13824" width="6" style="16" customWidth="1"/>
    <col min="13825" max="13825" width="11.42578125" style="16" customWidth="1"/>
    <col min="13826" max="13826" width="16.7109375" style="16" bestFit="1" customWidth="1"/>
    <col min="13827" max="13828" width="20.140625" style="16" customWidth="1"/>
    <col min="13829" max="13829" width="17" style="16" bestFit="1" customWidth="1"/>
    <col min="13830" max="13830" width="40.140625" style="16" bestFit="1" customWidth="1"/>
    <col min="13831" max="13831" width="13.5703125" style="16" customWidth="1"/>
    <col min="13832" max="13832" width="10.7109375" style="16" customWidth="1"/>
    <col min="13833" max="13833" width="15.7109375" style="16" customWidth="1"/>
    <col min="13834" max="13834" width="28.140625" style="16" customWidth="1"/>
    <col min="13835" max="13835" width="20.42578125" style="16" bestFit="1" customWidth="1"/>
    <col min="13836" max="13839" width="20.42578125" style="16" customWidth="1"/>
    <col min="13840" max="13840" width="22.7109375" style="16" customWidth="1"/>
    <col min="13841" max="13841" width="15.7109375" style="16" customWidth="1"/>
    <col min="13842" max="13842" width="45.140625" style="16" bestFit="1" customWidth="1"/>
    <col min="13843" max="13843" width="15.7109375" style="16" customWidth="1"/>
    <col min="13844" max="13847" width="10.7109375" style="16" customWidth="1"/>
    <col min="13848" max="13851" width="9.140625" style="16" customWidth="1"/>
    <col min="13852" max="14079" width="8.85546875" style="16"/>
    <col min="14080" max="14080" width="6" style="16" customWidth="1"/>
    <col min="14081" max="14081" width="11.42578125" style="16" customWidth="1"/>
    <col min="14082" max="14082" width="16.7109375" style="16" bestFit="1" customWidth="1"/>
    <col min="14083" max="14084" width="20.140625" style="16" customWidth="1"/>
    <col min="14085" max="14085" width="17" style="16" bestFit="1" customWidth="1"/>
    <col min="14086" max="14086" width="40.140625" style="16" bestFit="1" customWidth="1"/>
    <col min="14087" max="14087" width="13.5703125" style="16" customWidth="1"/>
    <col min="14088" max="14088" width="10.7109375" style="16" customWidth="1"/>
    <col min="14089" max="14089" width="15.7109375" style="16" customWidth="1"/>
    <col min="14090" max="14090" width="28.140625" style="16" customWidth="1"/>
    <col min="14091" max="14091" width="20.42578125" style="16" bestFit="1" customWidth="1"/>
    <col min="14092" max="14095" width="20.42578125" style="16" customWidth="1"/>
    <col min="14096" max="14096" width="22.7109375" style="16" customWidth="1"/>
    <col min="14097" max="14097" width="15.7109375" style="16" customWidth="1"/>
    <col min="14098" max="14098" width="45.140625" style="16" bestFit="1" customWidth="1"/>
    <col min="14099" max="14099" width="15.7109375" style="16" customWidth="1"/>
    <col min="14100" max="14103" width="10.7109375" style="16" customWidth="1"/>
    <col min="14104" max="14107" width="9.140625" style="16" customWidth="1"/>
    <col min="14108" max="14335" width="8.85546875" style="16"/>
    <col min="14336" max="14336" width="6" style="16" customWidth="1"/>
    <col min="14337" max="14337" width="11.42578125" style="16" customWidth="1"/>
    <col min="14338" max="14338" width="16.7109375" style="16" bestFit="1" customWidth="1"/>
    <col min="14339" max="14340" width="20.140625" style="16" customWidth="1"/>
    <col min="14341" max="14341" width="17" style="16" bestFit="1" customWidth="1"/>
    <col min="14342" max="14342" width="40.140625" style="16" bestFit="1" customWidth="1"/>
    <col min="14343" max="14343" width="13.5703125" style="16" customWidth="1"/>
    <col min="14344" max="14344" width="10.7109375" style="16" customWidth="1"/>
    <col min="14345" max="14345" width="15.7109375" style="16" customWidth="1"/>
    <col min="14346" max="14346" width="28.140625" style="16" customWidth="1"/>
    <col min="14347" max="14347" width="20.42578125" style="16" bestFit="1" customWidth="1"/>
    <col min="14348" max="14351" width="20.42578125" style="16" customWidth="1"/>
    <col min="14352" max="14352" width="22.7109375" style="16" customWidth="1"/>
    <col min="14353" max="14353" width="15.7109375" style="16" customWidth="1"/>
    <col min="14354" max="14354" width="45.140625" style="16" bestFit="1" customWidth="1"/>
    <col min="14355" max="14355" width="15.7109375" style="16" customWidth="1"/>
    <col min="14356" max="14359" width="10.7109375" style="16" customWidth="1"/>
    <col min="14360" max="14363" width="9.140625" style="16" customWidth="1"/>
    <col min="14364" max="14591" width="8.85546875" style="16"/>
    <col min="14592" max="14592" width="6" style="16" customWidth="1"/>
    <col min="14593" max="14593" width="11.42578125" style="16" customWidth="1"/>
    <col min="14594" max="14594" width="16.7109375" style="16" bestFit="1" customWidth="1"/>
    <col min="14595" max="14596" width="20.140625" style="16" customWidth="1"/>
    <col min="14597" max="14597" width="17" style="16" bestFit="1" customWidth="1"/>
    <col min="14598" max="14598" width="40.140625" style="16" bestFit="1" customWidth="1"/>
    <col min="14599" max="14599" width="13.5703125" style="16" customWidth="1"/>
    <col min="14600" max="14600" width="10.7109375" style="16" customWidth="1"/>
    <col min="14601" max="14601" width="15.7109375" style="16" customWidth="1"/>
    <col min="14602" max="14602" width="28.140625" style="16" customWidth="1"/>
    <col min="14603" max="14603" width="20.42578125" style="16" bestFit="1" customWidth="1"/>
    <col min="14604" max="14607" width="20.42578125" style="16" customWidth="1"/>
    <col min="14608" max="14608" width="22.7109375" style="16" customWidth="1"/>
    <col min="14609" max="14609" width="15.7109375" style="16" customWidth="1"/>
    <col min="14610" max="14610" width="45.140625" style="16" bestFit="1" customWidth="1"/>
    <col min="14611" max="14611" width="15.7109375" style="16" customWidth="1"/>
    <col min="14612" max="14615" width="10.7109375" style="16" customWidth="1"/>
    <col min="14616" max="14619" width="9.140625" style="16" customWidth="1"/>
    <col min="14620" max="14847" width="8.85546875" style="16"/>
    <col min="14848" max="14848" width="6" style="16" customWidth="1"/>
    <col min="14849" max="14849" width="11.42578125" style="16" customWidth="1"/>
    <col min="14850" max="14850" width="16.7109375" style="16" bestFit="1" customWidth="1"/>
    <col min="14851" max="14852" width="20.140625" style="16" customWidth="1"/>
    <col min="14853" max="14853" width="17" style="16" bestFit="1" customWidth="1"/>
    <col min="14854" max="14854" width="40.140625" style="16" bestFit="1" customWidth="1"/>
    <col min="14855" max="14855" width="13.5703125" style="16" customWidth="1"/>
    <col min="14856" max="14856" width="10.7109375" style="16" customWidth="1"/>
    <col min="14857" max="14857" width="15.7109375" style="16" customWidth="1"/>
    <col min="14858" max="14858" width="28.140625" style="16" customWidth="1"/>
    <col min="14859" max="14859" width="20.42578125" style="16" bestFit="1" customWidth="1"/>
    <col min="14860" max="14863" width="20.42578125" style="16" customWidth="1"/>
    <col min="14864" max="14864" width="22.7109375" style="16" customWidth="1"/>
    <col min="14865" max="14865" width="15.7109375" style="16" customWidth="1"/>
    <col min="14866" max="14866" width="45.140625" style="16" bestFit="1" customWidth="1"/>
    <col min="14867" max="14867" width="15.7109375" style="16" customWidth="1"/>
    <col min="14868" max="14871" width="10.7109375" style="16" customWidth="1"/>
    <col min="14872" max="14875" width="9.140625" style="16" customWidth="1"/>
    <col min="14876" max="15103" width="8.85546875" style="16"/>
    <col min="15104" max="15104" width="6" style="16" customWidth="1"/>
    <col min="15105" max="15105" width="11.42578125" style="16" customWidth="1"/>
    <col min="15106" max="15106" width="16.7109375" style="16" bestFit="1" customWidth="1"/>
    <col min="15107" max="15108" width="20.140625" style="16" customWidth="1"/>
    <col min="15109" max="15109" width="17" style="16" bestFit="1" customWidth="1"/>
    <col min="15110" max="15110" width="40.140625" style="16" bestFit="1" customWidth="1"/>
    <col min="15111" max="15111" width="13.5703125" style="16" customWidth="1"/>
    <col min="15112" max="15112" width="10.7109375" style="16" customWidth="1"/>
    <col min="15113" max="15113" width="15.7109375" style="16" customWidth="1"/>
    <col min="15114" max="15114" width="28.140625" style="16" customWidth="1"/>
    <col min="15115" max="15115" width="20.42578125" style="16" bestFit="1" customWidth="1"/>
    <col min="15116" max="15119" width="20.42578125" style="16" customWidth="1"/>
    <col min="15120" max="15120" width="22.7109375" style="16" customWidth="1"/>
    <col min="15121" max="15121" width="15.7109375" style="16" customWidth="1"/>
    <col min="15122" max="15122" width="45.140625" style="16" bestFit="1" customWidth="1"/>
    <col min="15123" max="15123" width="15.7109375" style="16" customWidth="1"/>
    <col min="15124" max="15127" width="10.7109375" style="16" customWidth="1"/>
    <col min="15128" max="15131" width="9.140625" style="16" customWidth="1"/>
    <col min="15132" max="15359" width="8.85546875" style="16"/>
    <col min="15360" max="15360" width="6" style="16" customWidth="1"/>
    <col min="15361" max="15361" width="11.42578125" style="16" customWidth="1"/>
    <col min="15362" max="15362" width="16.7109375" style="16" bestFit="1" customWidth="1"/>
    <col min="15363" max="15364" width="20.140625" style="16" customWidth="1"/>
    <col min="15365" max="15365" width="17" style="16" bestFit="1" customWidth="1"/>
    <col min="15366" max="15366" width="40.140625" style="16" bestFit="1" customWidth="1"/>
    <col min="15367" max="15367" width="13.5703125" style="16" customWidth="1"/>
    <col min="15368" max="15368" width="10.7109375" style="16" customWidth="1"/>
    <col min="15369" max="15369" width="15.7109375" style="16" customWidth="1"/>
    <col min="15370" max="15370" width="28.140625" style="16" customWidth="1"/>
    <col min="15371" max="15371" width="20.42578125" style="16" bestFit="1" customWidth="1"/>
    <col min="15372" max="15375" width="20.42578125" style="16" customWidth="1"/>
    <col min="15376" max="15376" width="22.7109375" style="16" customWidth="1"/>
    <col min="15377" max="15377" width="15.7109375" style="16" customWidth="1"/>
    <col min="15378" max="15378" width="45.140625" style="16" bestFit="1" customWidth="1"/>
    <col min="15379" max="15379" width="15.7109375" style="16" customWidth="1"/>
    <col min="15380" max="15383" width="10.7109375" style="16" customWidth="1"/>
    <col min="15384" max="15387" width="9.140625" style="16" customWidth="1"/>
    <col min="15388" max="15615" width="8.85546875" style="16"/>
    <col min="15616" max="15616" width="6" style="16" customWidth="1"/>
    <col min="15617" max="15617" width="11.42578125" style="16" customWidth="1"/>
    <col min="15618" max="15618" width="16.7109375" style="16" bestFit="1" customWidth="1"/>
    <col min="15619" max="15620" width="20.140625" style="16" customWidth="1"/>
    <col min="15621" max="15621" width="17" style="16" bestFit="1" customWidth="1"/>
    <col min="15622" max="15622" width="40.140625" style="16" bestFit="1" customWidth="1"/>
    <col min="15623" max="15623" width="13.5703125" style="16" customWidth="1"/>
    <col min="15624" max="15624" width="10.7109375" style="16" customWidth="1"/>
    <col min="15625" max="15625" width="15.7109375" style="16" customWidth="1"/>
    <col min="15626" max="15626" width="28.140625" style="16" customWidth="1"/>
    <col min="15627" max="15627" width="20.42578125" style="16" bestFit="1" customWidth="1"/>
    <col min="15628" max="15631" width="20.42578125" style="16" customWidth="1"/>
    <col min="15632" max="15632" width="22.7109375" style="16" customWidth="1"/>
    <col min="15633" max="15633" width="15.7109375" style="16" customWidth="1"/>
    <col min="15634" max="15634" width="45.140625" style="16" bestFit="1" customWidth="1"/>
    <col min="15635" max="15635" width="15.7109375" style="16" customWidth="1"/>
    <col min="15636" max="15639" width="10.7109375" style="16" customWidth="1"/>
    <col min="15640" max="15643" width="9.140625" style="16" customWidth="1"/>
    <col min="15644" max="15871" width="8.85546875" style="16"/>
    <col min="15872" max="15872" width="6" style="16" customWidth="1"/>
    <col min="15873" max="15873" width="11.42578125" style="16" customWidth="1"/>
    <col min="15874" max="15874" width="16.7109375" style="16" bestFit="1" customWidth="1"/>
    <col min="15875" max="15876" width="20.140625" style="16" customWidth="1"/>
    <col min="15877" max="15877" width="17" style="16" bestFit="1" customWidth="1"/>
    <col min="15878" max="15878" width="40.140625" style="16" bestFit="1" customWidth="1"/>
    <col min="15879" max="15879" width="13.5703125" style="16" customWidth="1"/>
    <col min="15880" max="15880" width="10.7109375" style="16" customWidth="1"/>
    <col min="15881" max="15881" width="15.7109375" style="16" customWidth="1"/>
    <col min="15882" max="15882" width="28.140625" style="16" customWidth="1"/>
    <col min="15883" max="15883" width="20.42578125" style="16" bestFit="1" customWidth="1"/>
    <col min="15884" max="15887" width="20.42578125" style="16" customWidth="1"/>
    <col min="15888" max="15888" width="22.7109375" style="16" customWidth="1"/>
    <col min="15889" max="15889" width="15.7109375" style="16" customWidth="1"/>
    <col min="15890" max="15890" width="45.140625" style="16" bestFit="1" customWidth="1"/>
    <col min="15891" max="15891" width="15.7109375" style="16" customWidth="1"/>
    <col min="15892" max="15895" width="10.7109375" style="16" customWidth="1"/>
    <col min="15896" max="15899" width="9.140625" style="16" customWidth="1"/>
    <col min="15900" max="16127" width="8.85546875" style="16"/>
    <col min="16128" max="16128" width="6" style="16" customWidth="1"/>
    <col min="16129" max="16129" width="11.42578125" style="16" customWidth="1"/>
    <col min="16130" max="16130" width="16.7109375" style="16" bestFit="1" customWidth="1"/>
    <col min="16131" max="16132" width="20.140625" style="16" customWidth="1"/>
    <col min="16133" max="16133" width="17" style="16" bestFit="1" customWidth="1"/>
    <col min="16134" max="16134" width="40.140625" style="16" bestFit="1" customWidth="1"/>
    <col min="16135" max="16135" width="13.5703125" style="16" customWidth="1"/>
    <col min="16136" max="16136" width="10.7109375" style="16" customWidth="1"/>
    <col min="16137" max="16137" width="15.7109375" style="16" customWidth="1"/>
    <col min="16138" max="16138" width="28.140625" style="16" customWidth="1"/>
    <col min="16139" max="16139" width="20.42578125" style="16" bestFit="1" customWidth="1"/>
    <col min="16140" max="16143" width="20.42578125" style="16" customWidth="1"/>
    <col min="16144" max="16144" width="22.7109375" style="16" customWidth="1"/>
    <col min="16145" max="16145" width="15.7109375" style="16" customWidth="1"/>
    <col min="16146" max="16146" width="45.140625" style="16" bestFit="1" customWidth="1"/>
    <col min="16147" max="16147" width="15.7109375" style="16" customWidth="1"/>
    <col min="16148" max="16151" width="10.7109375" style="16" customWidth="1"/>
    <col min="16152" max="16155" width="9.140625" style="16" customWidth="1"/>
    <col min="16156" max="16384" width="8.85546875" style="16"/>
  </cols>
  <sheetData>
    <row r="1" spans="1:35" s="7" customFormat="1" ht="89.25" x14ac:dyDescent="0.25">
      <c r="A1" s="1" t="s">
        <v>0</v>
      </c>
      <c r="B1" s="2" t="s">
        <v>1</v>
      </c>
      <c r="C1" s="2" t="s">
        <v>2</v>
      </c>
      <c r="D1" s="2" t="s">
        <v>59</v>
      </c>
      <c r="E1" s="2" t="s">
        <v>3</v>
      </c>
      <c r="F1" s="2" t="s">
        <v>4</v>
      </c>
      <c r="G1" s="2" t="s">
        <v>209</v>
      </c>
      <c r="H1" s="2" t="s">
        <v>210</v>
      </c>
      <c r="I1" s="2" t="s">
        <v>201</v>
      </c>
      <c r="J1" s="3" t="s">
        <v>14</v>
      </c>
      <c r="K1" s="2" t="s">
        <v>7</v>
      </c>
      <c r="L1" s="2" t="s">
        <v>8</v>
      </c>
      <c r="M1" s="2" t="s">
        <v>9</v>
      </c>
      <c r="N1" s="3" t="s">
        <v>13</v>
      </c>
      <c r="O1" s="3" t="s">
        <v>10</v>
      </c>
      <c r="P1" s="3" t="s">
        <v>11</v>
      </c>
      <c r="Q1" s="3" t="s">
        <v>12</v>
      </c>
      <c r="R1" s="3" t="s">
        <v>211</v>
      </c>
      <c r="S1" s="3" t="s">
        <v>191</v>
      </c>
      <c r="T1" s="2" t="s">
        <v>189</v>
      </c>
      <c r="U1" s="2" t="s">
        <v>212</v>
      </c>
      <c r="V1" s="2" t="s">
        <v>213</v>
      </c>
      <c r="W1" s="4" t="s">
        <v>214</v>
      </c>
      <c r="X1" s="5"/>
      <c r="Y1" s="5"/>
      <c r="Z1" s="5"/>
      <c r="AA1" s="5"/>
      <c r="AB1" s="5"/>
      <c r="AC1" s="5"/>
      <c r="AD1" s="6"/>
      <c r="AE1" s="6"/>
      <c r="AF1" s="6"/>
    </row>
    <row r="2" spans="1:35" outlineLevel="2" x14ac:dyDescent="0.2">
      <c r="A2" s="9">
        <v>1</v>
      </c>
      <c r="B2" s="10" t="s">
        <v>15</v>
      </c>
      <c r="C2" s="10" t="s">
        <v>215</v>
      </c>
      <c r="D2" s="10" t="s">
        <v>216</v>
      </c>
      <c r="E2" s="11"/>
      <c r="F2" s="12" t="s">
        <v>417</v>
      </c>
      <c r="G2" s="12" t="s">
        <v>418</v>
      </c>
      <c r="H2" s="12" t="s">
        <v>215</v>
      </c>
      <c r="I2" s="11" t="s">
        <v>15</v>
      </c>
      <c r="J2" s="5" t="s">
        <v>219</v>
      </c>
      <c r="K2" s="12" t="s">
        <v>419</v>
      </c>
      <c r="L2" s="11" t="s">
        <v>420</v>
      </c>
      <c r="M2" s="12"/>
      <c r="N2" s="9">
        <v>2014</v>
      </c>
      <c r="O2" s="5"/>
      <c r="P2" s="5"/>
      <c r="Q2" s="9"/>
      <c r="R2" s="5"/>
      <c r="S2" s="9"/>
      <c r="T2" s="11"/>
      <c r="U2" s="11"/>
      <c r="V2" s="13" t="s">
        <v>421</v>
      </c>
      <c r="W2" s="13" t="s">
        <v>422</v>
      </c>
      <c r="X2" s="14"/>
      <c r="Y2" s="5"/>
      <c r="Z2" s="5"/>
      <c r="AA2" s="5"/>
      <c r="AB2" s="5"/>
      <c r="AC2" s="5"/>
      <c r="AG2" s="16"/>
      <c r="AH2" s="16"/>
      <c r="AI2" s="16"/>
    </row>
    <row r="3" spans="1:35" outlineLevel="2" x14ac:dyDescent="0.2">
      <c r="A3" s="9">
        <v>2</v>
      </c>
      <c r="B3" s="10" t="s">
        <v>15</v>
      </c>
      <c r="C3" s="10" t="s">
        <v>215</v>
      </c>
      <c r="D3" s="10" t="s">
        <v>216</v>
      </c>
      <c r="E3" s="11"/>
      <c r="F3" s="12" t="s">
        <v>400</v>
      </c>
      <c r="G3" s="12" t="s">
        <v>401</v>
      </c>
      <c r="H3" s="12" t="s">
        <v>215</v>
      </c>
      <c r="I3" s="11" t="s">
        <v>15</v>
      </c>
      <c r="J3" s="5" t="s">
        <v>219</v>
      </c>
      <c r="K3" s="12" t="s">
        <v>220</v>
      </c>
      <c r="L3" s="11" t="s">
        <v>402</v>
      </c>
      <c r="M3" s="12"/>
      <c r="N3" s="9">
        <v>2012</v>
      </c>
      <c r="O3" s="5"/>
      <c r="P3" s="5"/>
      <c r="Q3" s="9"/>
      <c r="R3" s="5"/>
      <c r="S3" s="9"/>
      <c r="T3" s="11"/>
      <c r="U3" s="11"/>
      <c r="V3" s="13" t="s">
        <v>403</v>
      </c>
      <c r="W3" s="13" t="s">
        <v>404</v>
      </c>
      <c r="X3" s="14"/>
      <c r="Y3" s="5"/>
      <c r="Z3" s="5"/>
      <c r="AA3" s="5"/>
      <c r="AB3" s="5"/>
      <c r="AC3" s="5"/>
      <c r="AG3" s="16"/>
      <c r="AH3" s="16"/>
      <c r="AI3" s="16"/>
    </row>
    <row r="4" spans="1:35" outlineLevel="2" x14ac:dyDescent="0.2">
      <c r="A4" s="9">
        <v>3</v>
      </c>
      <c r="B4" s="10" t="s">
        <v>15</v>
      </c>
      <c r="C4" s="10" t="s">
        <v>215</v>
      </c>
      <c r="D4" s="10" t="s">
        <v>216</v>
      </c>
      <c r="E4" s="11"/>
      <c r="F4" s="12" t="s">
        <v>217</v>
      </c>
      <c r="G4" s="12" t="s">
        <v>218</v>
      </c>
      <c r="H4" s="12" t="s">
        <v>215</v>
      </c>
      <c r="I4" s="11" t="s">
        <v>15</v>
      </c>
      <c r="J4" s="5" t="s">
        <v>219</v>
      </c>
      <c r="K4" s="12" t="s">
        <v>220</v>
      </c>
      <c r="L4" s="11" t="s">
        <v>221</v>
      </c>
      <c r="M4" s="12"/>
      <c r="N4" s="9">
        <v>2016</v>
      </c>
      <c r="O4" s="5"/>
      <c r="P4" s="5"/>
      <c r="Q4" s="9"/>
      <c r="R4" s="5"/>
      <c r="S4" s="9"/>
      <c r="T4" s="11"/>
      <c r="U4" s="11"/>
      <c r="V4" s="13" t="s">
        <v>222</v>
      </c>
      <c r="W4" s="13" t="s">
        <v>223</v>
      </c>
      <c r="X4" s="14"/>
      <c r="Y4" s="5"/>
      <c r="Z4" s="5"/>
      <c r="AA4" s="5"/>
      <c r="AB4" s="5"/>
      <c r="AC4" s="5"/>
      <c r="AG4" s="16"/>
      <c r="AH4" s="16"/>
      <c r="AI4" s="16"/>
    </row>
    <row r="5" spans="1:35" outlineLevel="2" x14ac:dyDescent="0.2">
      <c r="A5" s="9">
        <v>4</v>
      </c>
      <c r="B5" s="10" t="s">
        <v>15</v>
      </c>
      <c r="C5" s="10" t="s">
        <v>215</v>
      </c>
      <c r="D5" s="10" t="s">
        <v>216</v>
      </c>
      <c r="E5" s="11"/>
      <c r="F5" s="12" t="s">
        <v>365</v>
      </c>
      <c r="G5" s="12" t="s">
        <v>366</v>
      </c>
      <c r="H5" s="12" t="s">
        <v>367</v>
      </c>
      <c r="I5" s="11" t="s">
        <v>15</v>
      </c>
      <c r="J5" s="5" t="s">
        <v>219</v>
      </c>
      <c r="K5" s="12" t="s">
        <v>368</v>
      </c>
      <c r="L5" s="11" t="s">
        <v>369</v>
      </c>
      <c r="M5" s="12"/>
      <c r="N5" s="9">
        <v>2008</v>
      </c>
      <c r="O5" s="5"/>
      <c r="P5" s="5"/>
      <c r="Q5" s="9"/>
      <c r="R5" s="5"/>
      <c r="S5" s="9"/>
      <c r="T5" s="11"/>
      <c r="U5" s="11"/>
      <c r="V5" s="13" t="s">
        <v>370</v>
      </c>
      <c r="W5" s="13" t="s">
        <v>371</v>
      </c>
      <c r="X5" s="14"/>
      <c r="Y5" s="5"/>
      <c r="Z5" s="5"/>
      <c r="AA5" s="5"/>
      <c r="AB5" s="5"/>
      <c r="AC5" s="5"/>
      <c r="AG5" s="16"/>
      <c r="AH5" s="16"/>
      <c r="AI5" s="16"/>
    </row>
    <row r="6" spans="1:35" outlineLevel="2" x14ac:dyDescent="0.2">
      <c r="A6" s="9">
        <v>5</v>
      </c>
      <c r="B6" s="10" t="s">
        <v>15</v>
      </c>
      <c r="C6" s="10" t="s">
        <v>215</v>
      </c>
      <c r="D6" s="10" t="s">
        <v>216</v>
      </c>
      <c r="E6" s="11"/>
      <c r="F6" s="12" t="s">
        <v>405</v>
      </c>
      <c r="G6" s="12" t="s">
        <v>366</v>
      </c>
      <c r="H6" s="12" t="s">
        <v>215</v>
      </c>
      <c r="I6" s="11" t="s">
        <v>15</v>
      </c>
      <c r="J6" s="5" t="s">
        <v>331</v>
      </c>
      <c r="K6" s="12" t="s">
        <v>406</v>
      </c>
      <c r="L6" s="11" t="s">
        <v>407</v>
      </c>
      <c r="M6" s="12"/>
      <c r="N6" s="9">
        <v>2007</v>
      </c>
      <c r="O6" s="5"/>
      <c r="P6" s="5" t="s">
        <v>352</v>
      </c>
      <c r="Q6" s="9">
        <v>3.2</v>
      </c>
      <c r="R6" s="5"/>
      <c r="S6" s="9"/>
      <c r="T6" s="11"/>
      <c r="U6" s="11" t="s">
        <v>408</v>
      </c>
      <c r="V6" s="13" t="s">
        <v>409</v>
      </c>
      <c r="W6" s="13" t="s">
        <v>410</v>
      </c>
      <c r="X6" s="14"/>
      <c r="Y6" s="5"/>
      <c r="Z6" s="5"/>
      <c r="AA6" s="5"/>
      <c r="AB6" s="5"/>
      <c r="AC6" s="5"/>
      <c r="AG6" s="16"/>
      <c r="AH6" s="16"/>
      <c r="AI6" s="16"/>
    </row>
    <row r="7" spans="1:35" outlineLevel="2" x14ac:dyDescent="0.2">
      <c r="A7" s="9">
        <v>6</v>
      </c>
      <c r="B7" s="11" t="s">
        <v>15</v>
      </c>
      <c r="C7" s="11" t="s">
        <v>215</v>
      </c>
      <c r="D7" s="11" t="s">
        <v>216</v>
      </c>
      <c r="E7" s="17"/>
      <c r="F7" s="11" t="s">
        <v>423</v>
      </c>
      <c r="G7" s="17" t="s">
        <v>424</v>
      </c>
      <c r="H7" s="11" t="s">
        <v>215</v>
      </c>
      <c r="I7" s="11" t="s">
        <v>15</v>
      </c>
      <c r="J7" s="5" t="s">
        <v>219</v>
      </c>
      <c r="K7" s="11" t="s">
        <v>220</v>
      </c>
      <c r="L7" s="11" t="s">
        <v>425</v>
      </c>
      <c r="M7" s="17"/>
      <c r="N7" s="5">
        <v>2012</v>
      </c>
      <c r="O7" s="5"/>
      <c r="P7" s="5"/>
      <c r="Q7" s="18"/>
      <c r="R7" s="5"/>
      <c r="S7" s="5"/>
      <c r="T7" s="11"/>
      <c r="U7" s="19"/>
      <c r="V7" s="11" t="s">
        <v>421</v>
      </c>
      <c r="W7" s="10" t="s">
        <v>426</v>
      </c>
      <c r="X7" s="20"/>
      <c r="Y7" s="5"/>
      <c r="Z7" s="5"/>
      <c r="AA7" s="21"/>
      <c r="AB7" s="21"/>
      <c r="AC7" s="21"/>
      <c r="AG7" s="16"/>
      <c r="AH7" s="16"/>
      <c r="AI7" s="16"/>
    </row>
    <row r="8" spans="1:35" outlineLevel="2" x14ac:dyDescent="0.2">
      <c r="A8" s="9">
        <v>7</v>
      </c>
      <c r="B8" s="11" t="s">
        <v>272</v>
      </c>
      <c r="C8" s="11" t="s">
        <v>215</v>
      </c>
      <c r="D8" s="11" t="s">
        <v>306</v>
      </c>
      <c r="E8" s="17" t="s">
        <v>436</v>
      </c>
      <c r="F8" s="11" t="s">
        <v>437</v>
      </c>
      <c r="G8" s="17" t="s">
        <v>438</v>
      </c>
      <c r="H8" s="11" t="s">
        <v>62</v>
      </c>
      <c r="I8" s="11"/>
      <c r="J8" s="5" t="s">
        <v>439</v>
      </c>
      <c r="K8" s="11" t="s">
        <v>440</v>
      </c>
      <c r="L8" s="11" t="s">
        <v>441</v>
      </c>
      <c r="M8" s="17"/>
      <c r="N8" s="5">
        <v>2014</v>
      </c>
      <c r="O8" s="5">
        <v>3.5</v>
      </c>
      <c r="P8" s="5" t="s">
        <v>442</v>
      </c>
      <c r="Q8" s="18" t="s">
        <v>443</v>
      </c>
      <c r="R8" s="5"/>
      <c r="S8" s="5"/>
      <c r="T8" s="11"/>
      <c r="U8" s="22"/>
      <c r="V8" s="11"/>
      <c r="W8" s="10"/>
      <c r="X8" s="20"/>
      <c r="Y8" s="5"/>
      <c r="Z8" s="5"/>
      <c r="AA8" s="21"/>
      <c r="AB8" s="21"/>
      <c r="AC8" s="21"/>
      <c r="AG8" s="16"/>
      <c r="AH8" s="16"/>
      <c r="AI8" s="16"/>
    </row>
    <row r="9" spans="1:35" outlineLevel="2" x14ac:dyDescent="0.2">
      <c r="A9" s="9">
        <v>8</v>
      </c>
      <c r="B9" s="11" t="s">
        <v>272</v>
      </c>
      <c r="C9" s="11" t="s">
        <v>215</v>
      </c>
      <c r="D9" s="11" t="s">
        <v>306</v>
      </c>
      <c r="E9" s="17" t="s">
        <v>436</v>
      </c>
      <c r="F9" s="11" t="s">
        <v>437</v>
      </c>
      <c r="G9" s="17" t="s">
        <v>438</v>
      </c>
      <c r="H9" s="11" t="s">
        <v>62</v>
      </c>
      <c r="I9" s="11"/>
      <c r="J9" s="5" t="s">
        <v>439</v>
      </c>
      <c r="K9" s="17" t="s">
        <v>24</v>
      </c>
      <c r="L9" s="11" t="s">
        <v>221</v>
      </c>
      <c r="M9" s="17"/>
      <c r="N9" s="5">
        <v>2016</v>
      </c>
      <c r="O9" s="5">
        <v>3.5</v>
      </c>
      <c r="P9" s="5"/>
      <c r="Q9" s="18"/>
      <c r="R9" s="5"/>
      <c r="S9" s="5"/>
      <c r="T9" s="11"/>
      <c r="U9" s="22"/>
      <c r="V9" s="11"/>
      <c r="W9" s="10"/>
      <c r="X9" s="20"/>
      <c r="Y9" s="5"/>
      <c r="Z9" s="5"/>
      <c r="AA9" s="21"/>
      <c r="AB9" s="21"/>
      <c r="AC9" s="21"/>
      <c r="AG9" s="16"/>
      <c r="AH9" s="16"/>
      <c r="AI9" s="16"/>
    </row>
    <row r="10" spans="1:35" outlineLevel="2" x14ac:dyDescent="0.2">
      <c r="A10" s="9">
        <v>9</v>
      </c>
      <c r="B10" s="11" t="s">
        <v>272</v>
      </c>
      <c r="C10" s="11" t="s">
        <v>215</v>
      </c>
      <c r="D10" s="11" t="s">
        <v>306</v>
      </c>
      <c r="E10" s="17" t="s">
        <v>444</v>
      </c>
      <c r="F10" s="11" t="s">
        <v>445</v>
      </c>
      <c r="G10" s="17" t="s">
        <v>446</v>
      </c>
      <c r="H10" s="11" t="s">
        <v>62</v>
      </c>
      <c r="I10" s="11"/>
      <c r="J10" s="5" t="s">
        <v>439</v>
      </c>
      <c r="K10" s="17" t="s">
        <v>87</v>
      </c>
      <c r="L10" s="11" t="s">
        <v>447</v>
      </c>
      <c r="M10" s="17"/>
      <c r="N10" s="5">
        <v>2006</v>
      </c>
      <c r="O10" s="5"/>
      <c r="P10" s="5" t="s">
        <v>448</v>
      </c>
      <c r="Q10" s="18" t="s">
        <v>449</v>
      </c>
      <c r="R10" s="5"/>
      <c r="S10" s="5"/>
      <c r="T10" s="11"/>
      <c r="U10" s="22"/>
      <c r="V10" s="11"/>
      <c r="W10" s="10"/>
      <c r="X10" s="20"/>
      <c r="Y10" s="5"/>
      <c r="Z10" s="5"/>
      <c r="AA10" s="21"/>
      <c r="AB10" s="21"/>
      <c r="AC10" s="21"/>
      <c r="AG10" s="16"/>
      <c r="AH10" s="16"/>
      <c r="AI10" s="16"/>
    </row>
    <row r="11" spans="1:35" outlineLevel="2" x14ac:dyDescent="0.2">
      <c r="A11" s="9">
        <v>10</v>
      </c>
      <c r="B11" s="11" t="s">
        <v>272</v>
      </c>
      <c r="C11" s="11" t="s">
        <v>215</v>
      </c>
      <c r="D11" s="11" t="s">
        <v>306</v>
      </c>
      <c r="E11" s="17" t="s">
        <v>444</v>
      </c>
      <c r="F11" s="11" t="s">
        <v>445</v>
      </c>
      <c r="G11" s="17" t="s">
        <v>450</v>
      </c>
      <c r="H11" s="11" t="s">
        <v>451</v>
      </c>
      <c r="I11" s="11"/>
      <c r="J11" s="5" t="s">
        <v>439</v>
      </c>
      <c r="K11" s="11"/>
      <c r="L11" s="11"/>
      <c r="M11" s="17"/>
      <c r="N11" s="5"/>
      <c r="O11" s="5"/>
      <c r="P11" s="5"/>
      <c r="Q11" s="18"/>
      <c r="R11" s="5"/>
      <c r="S11" s="5"/>
      <c r="T11" s="11"/>
      <c r="U11" s="22"/>
      <c r="V11" s="11"/>
      <c r="W11" s="10"/>
      <c r="X11" s="20"/>
      <c r="Y11" s="5"/>
      <c r="Z11" s="5"/>
      <c r="AA11" s="21"/>
      <c r="AB11" s="21"/>
      <c r="AC11" s="21"/>
      <c r="AG11" s="16"/>
      <c r="AH11" s="16"/>
      <c r="AI11" s="16"/>
    </row>
    <row r="12" spans="1:35" outlineLevel="2" x14ac:dyDescent="0.2">
      <c r="A12" s="9">
        <v>11</v>
      </c>
      <c r="B12" s="11" t="s">
        <v>272</v>
      </c>
      <c r="C12" s="11" t="s">
        <v>215</v>
      </c>
      <c r="D12" s="11" t="s">
        <v>306</v>
      </c>
      <c r="E12" s="17" t="s">
        <v>444</v>
      </c>
      <c r="F12" s="11" t="s">
        <v>445</v>
      </c>
      <c r="G12" s="17" t="s">
        <v>452</v>
      </c>
      <c r="H12" s="11" t="s">
        <v>62</v>
      </c>
      <c r="I12" s="11"/>
      <c r="J12" s="5" t="s">
        <v>439</v>
      </c>
      <c r="K12" s="11" t="s">
        <v>84</v>
      </c>
      <c r="L12" s="11" t="s">
        <v>453</v>
      </c>
      <c r="M12" s="17"/>
      <c r="N12" s="5">
        <v>2012</v>
      </c>
      <c r="O12" s="5"/>
      <c r="P12" s="5" t="s">
        <v>352</v>
      </c>
      <c r="Q12" s="18" t="s">
        <v>454</v>
      </c>
      <c r="R12" s="5"/>
      <c r="S12" s="5"/>
      <c r="T12" s="11"/>
      <c r="U12" s="22"/>
      <c r="V12" s="11"/>
      <c r="W12" s="10"/>
      <c r="X12" s="20"/>
      <c r="Y12" s="5"/>
      <c r="Z12" s="5"/>
      <c r="AA12" s="21"/>
      <c r="AB12" s="21"/>
      <c r="AC12" s="21"/>
      <c r="AG12" s="16"/>
      <c r="AH12" s="16"/>
      <c r="AI12" s="16"/>
    </row>
    <row r="13" spans="1:35" outlineLevel="2" x14ac:dyDescent="0.2">
      <c r="A13" s="9">
        <v>12</v>
      </c>
      <c r="B13" s="11" t="s">
        <v>272</v>
      </c>
      <c r="C13" s="11" t="s">
        <v>215</v>
      </c>
      <c r="D13" s="11" t="s">
        <v>306</v>
      </c>
      <c r="E13" s="11" t="s">
        <v>455</v>
      </c>
      <c r="F13" s="11" t="s">
        <v>445</v>
      </c>
      <c r="G13" s="11" t="s">
        <v>452</v>
      </c>
      <c r="H13" s="11" t="s">
        <v>456</v>
      </c>
      <c r="I13" s="11"/>
      <c r="J13" s="5" t="s">
        <v>439</v>
      </c>
      <c r="K13" s="11" t="s">
        <v>457</v>
      </c>
      <c r="L13" s="11" t="s">
        <v>458</v>
      </c>
      <c r="M13" s="11"/>
      <c r="N13" s="5">
        <v>2008</v>
      </c>
      <c r="O13" s="5"/>
      <c r="P13" s="5" t="s">
        <v>448</v>
      </c>
      <c r="Q13" s="5" t="s">
        <v>459</v>
      </c>
      <c r="R13" s="5"/>
      <c r="S13" s="5"/>
      <c r="T13" s="11"/>
      <c r="U13" s="11"/>
      <c r="V13" s="11"/>
      <c r="W13" s="11"/>
      <c r="X13" s="14"/>
      <c r="Y13" s="5"/>
      <c r="Z13" s="5"/>
      <c r="AA13" s="5"/>
      <c r="AB13" s="5"/>
      <c r="AC13" s="5"/>
      <c r="AG13" s="16"/>
      <c r="AH13" s="16"/>
      <c r="AI13" s="16"/>
    </row>
    <row r="14" spans="1:35" outlineLevel="2" x14ac:dyDescent="0.2">
      <c r="A14" s="9">
        <v>13</v>
      </c>
      <c r="B14" s="11" t="s">
        <v>272</v>
      </c>
      <c r="C14" s="11" t="s">
        <v>215</v>
      </c>
      <c r="D14" s="11" t="s">
        <v>306</v>
      </c>
      <c r="E14" s="11" t="s">
        <v>455</v>
      </c>
      <c r="F14" s="11" t="s">
        <v>445</v>
      </c>
      <c r="G14" s="11" t="s">
        <v>452</v>
      </c>
      <c r="H14" s="11" t="s">
        <v>460</v>
      </c>
      <c r="I14" s="11"/>
      <c r="J14" s="5" t="s">
        <v>439</v>
      </c>
      <c r="K14" s="11" t="s">
        <v>31</v>
      </c>
      <c r="L14" s="11"/>
      <c r="M14" s="11"/>
      <c r="N14" s="5">
        <v>1997</v>
      </c>
      <c r="O14" s="5"/>
      <c r="P14" s="5" t="s">
        <v>32</v>
      </c>
      <c r="Q14" s="5"/>
      <c r="R14" s="5"/>
      <c r="S14" s="5"/>
      <c r="T14" s="11"/>
      <c r="U14" s="11"/>
      <c r="V14" s="11"/>
      <c r="W14" s="11"/>
      <c r="X14" s="14"/>
      <c r="Y14" s="5"/>
      <c r="Z14" s="5"/>
      <c r="AA14" s="5"/>
      <c r="AB14" s="5"/>
      <c r="AC14" s="5"/>
      <c r="AG14" s="16"/>
      <c r="AH14" s="16"/>
      <c r="AI14" s="16"/>
    </row>
    <row r="15" spans="1:35" outlineLevel="2" x14ac:dyDescent="0.2">
      <c r="A15" s="9">
        <v>14</v>
      </c>
      <c r="B15" s="11" t="s">
        <v>272</v>
      </c>
      <c r="C15" s="11" t="s">
        <v>215</v>
      </c>
      <c r="D15" s="11" t="s">
        <v>306</v>
      </c>
      <c r="E15" s="11" t="s">
        <v>461</v>
      </c>
      <c r="F15" s="11" t="s">
        <v>445</v>
      </c>
      <c r="G15" s="11" t="s">
        <v>452</v>
      </c>
      <c r="H15" s="11" t="s">
        <v>462</v>
      </c>
      <c r="I15" s="11"/>
      <c r="J15" s="5" t="s">
        <v>439</v>
      </c>
      <c r="K15" s="11" t="s">
        <v>457</v>
      </c>
      <c r="L15" s="11" t="s">
        <v>463</v>
      </c>
      <c r="M15" s="11"/>
      <c r="N15" s="5">
        <v>2008</v>
      </c>
      <c r="O15" s="5"/>
      <c r="P15" s="5" t="s">
        <v>448</v>
      </c>
      <c r="Q15" s="5" t="s">
        <v>459</v>
      </c>
      <c r="R15" s="5"/>
      <c r="S15" s="5"/>
      <c r="T15" s="11"/>
      <c r="U15" s="11"/>
      <c r="V15" s="11"/>
      <c r="W15" s="11"/>
      <c r="X15" s="14"/>
      <c r="Y15" s="5"/>
      <c r="Z15" s="5"/>
      <c r="AA15" s="5"/>
      <c r="AB15" s="5"/>
      <c r="AC15" s="5"/>
      <c r="AG15" s="16"/>
      <c r="AH15" s="16"/>
      <c r="AI15" s="16"/>
    </row>
    <row r="16" spans="1:35" outlineLevel="2" x14ac:dyDescent="0.2">
      <c r="A16" s="9">
        <v>15</v>
      </c>
      <c r="B16" s="11" t="s">
        <v>272</v>
      </c>
      <c r="C16" s="11" t="s">
        <v>215</v>
      </c>
      <c r="D16" s="11" t="s">
        <v>306</v>
      </c>
      <c r="E16" s="11" t="s">
        <v>464</v>
      </c>
      <c r="F16" s="11" t="s">
        <v>445</v>
      </c>
      <c r="G16" s="11" t="s">
        <v>452</v>
      </c>
      <c r="H16" s="11" t="s">
        <v>465</v>
      </c>
      <c r="I16" s="11"/>
      <c r="J16" s="5" t="s">
        <v>439</v>
      </c>
      <c r="K16" s="11" t="s">
        <v>457</v>
      </c>
      <c r="L16" s="11"/>
      <c r="M16" s="11"/>
      <c r="N16" s="5">
        <v>2007</v>
      </c>
      <c r="O16" s="5"/>
      <c r="P16" s="5" t="s">
        <v>448</v>
      </c>
      <c r="Q16" s="5" t="s">
        <v>466</v>
      </c>
      <c r="R16" s="5"/>
      <c r="S16" s="5"/>
      <c r="T16" s="11"/>
      <c r="U16" s="11"/>
      <c r="V16" s="11"/>
      <c r="W16" s="11"/>
      <c r="X16" s="14"/>
      <c r="Y16" s="5"/>
      <c r="Z16" s="5"/>
      <c r="AA16" s="5"/>
      <c r="AB16" s="5"/>
      <c r="AC16" s="5"/>
      <c r="AG16" s="16"/>
      <c r="AH16" s="16"/>
      <c r="AI16" s="16"/>
    </row>
    <row r="17" spans="1:35" outlineLevel="2" x14ac:dyDescent="0.2">
      <c r="A17" s="9">
        <v>16</v>
      </c>
      <c r="B17" s="11" t="s">
        <v>272</v>
      </c>
      <c r="C17" s="11" t="s">
        <v>215</v>
      </c>
      <c r="D17" s="11" t="s">
        <v>306</v>
      </c>
      <c r="E17" s="11" t="s">
        <v>467</v>
      </c>
      <c r="F17" s="11" t="s">
        <v>445</v>
      </c>
      <c r="G17" s="11" t="s">
        <v>452</v>
      </c>
      <c r="H17" s="11" t="s">
        <v>468</v>
      </c>
      <c r="I17" s="11"/>
      <c r="J17" s="5" t="s">
        <v>439</v>
      </c>
      <c r="K17" s="11" t="s">
        <v>87</v>
      </c>
      <c r="L17" s="11" t="s">
        <v>469</v>
      </c>
      <c r="M17" s="11"/>
      <c r="N17" s="5">
        <v>2007</v>
      </c>
      <c r="O17" s="5"/>
      <c r="P17" s="5" t="s">
        <v>448</v>
      </c>
      <c r="Q17" s="5" t="s">
        <v>459</v>
      </c>
      <c r="R17" s="5"/>
      <c r="S17" s="5"/>
      <c r="T17" s="11"/>
      <c r="U17" s="11"/>
      <c r="V17" s="11"/>
      <c r="W17" s="11"/>
      <c r="X17" s="14"/>
      <c r="Y17" s="5"/>
      <c r="Z17" s="5"/>
      <c r="AA17" s="5"/>
      <c r="AB17" s="5"/>
      <c r="AC17" s="5"/>
      <c r="AG17" s="16"/>
      <c r="AH17" s="16"/>
      <c r="AI17" s="16"/>
    </row>
    <row r="18" spans="1:35" outlineLevel="2" x14ac:dyDescent="0.2">
      <c r="A18" s="9">
        <v>17</v>
      </c>
      <c r="B18" s="11" t="s">
        <v>272</v>
      </c>
      <c r="C18" s="11" t="s">
        <v>215</v>
      </c>
      <c r="D18" s="11" t="s">
        <v>306</v>
      </c>
      <c r="E18" s="11" t="s">
        <v>455</v>
      </c>
      <c r="F18" s="11" t="s">
        <v>445</v>
      </c>
      <c r="G18" s="11" t="s">
        <v>452</v>
      </c>
      <c r="H18" s="11" t="s">
        <v>470</v>
      </c>
      <c r="I18" s="11"/>
      <c r="J18" s="5" t="s">
        <v>439</v>
      </c>
      <c r="K18" s="11" t="s">
        <v>31</v>
      </c>
      <c r="L18" s="11"/>
      <c r="M18" s="11"/>
      <c r="N18" s="5">
        <v>1997</v>
      </c>
      <c r="O18" s="5"/>
      <c r="P18" s="5" t="s">
        <v>32</v>
      </c>
      <c r="Q18" s="5"/>
      <c r="R18" s="5"/>
      <c r="S18" s="5"/>
      <c r="T18" s="11"/>
      <c r="U18" s="11"/>
      <c r="V18" s="11"/>
      <c r="W18" s="11"/>
      <c r="X18" s="14"/>
      <c r="Y18" s="5"/>
      <c r="Z18" s="5"/>
      <c r="AA18" s="5"/>
      <c r="AB18" s="5"/>
      <c r="AC18" s="5"/>
      <c r="AG18" s="16"/>
      <c r="AH18" s="16"/>
      <c r="AI18" s="16"/>
    </row>
    <row r="19" spans="1:35" outlineLevel="2" x14ac:dyDescent="0.2">
      <c r="A19" s="9">
        <v>18</v>
      </c>
      <c r="B19" s="11" t="s">
        <v>272</v>
      </c>
      <c r="C19" s="11" t="s">
        <v>215</v>
      </c>
      <c r="D19" s="11" t="s">
        <v>306</v>
      </c>
      <c r="E19" s="11" t="s">
        <v>471</v>
      </c>
      <c r="F19" s="11" t="s">
        <v>445</v>
      </c>
      <c r="G19" s="11" t="s">
        <v>452</v>
      </c>
      <c r="H19" s="11" t="s">
        <v>472</v>
      </c>
      <c r="I19" s="11"/>
      <c r="J19" s="5" t="s">
        <v>439</v>
      </c>
      <c r="K19" s="11" t="s">
        <v>87</v>
      </c>
      <c r="L19" s="11" t="s">
        <v>469</v>
      </c>
      <c r="M19" s="11"/>
      <c r="N19" s="5">
        <v>2006</v>
      </c>
      <c r="O19" s="5"/>
      <c r="P19" s="5" t="s">
        <v>448</v>
      </c>
      <c r="Q19" s="5" t="s">
        <v>466</v>
      </c>
      <c r="R19" s="5"/>
      <c r="S19" s="5"/>
      <c r="T19" s="11"/>
      <c r="U19" s="11"/>
      <c r="V19" s="11"/>
      <c r="W19" s="11"/>
      <c r="X19" s="14"/>
      <c r="Y19" s="5"/>
      <c r="Z19" s="5"/>
      <c r="AA19" s="5"/>
      <c r="AB19" s="5"/>
      <c r="AC19" s="5"/>
      <c r="AG19" s="16"/>
      <c r="AH19" s="16"/>
      <c r="AI19" s="16"/>
    </row>
    <row r="20" spans="1:35" outlineLevel="2" x14ac:dyDescent="0.2">
      <c r="A20" s="9">
        <v>19</v>
      </c>
      <c r="B20" s="11" t="s">
        <v>272</v>
      </c>
      <c r="C20" s="11" t="s">
        <v>215</v>
      </c>
      <c r="D20" s="11" t="s">
        <v>306</v>
      </c>
      <c r="E20" s="11" t="s">
        <v>473</v>
      </c>
      <c r="F20" s="11" t="s">
        <v>445</v>
      </c>
      <c r="G20" s="11" t="s">
        <v>452</v>
      </c>
      <c r="H20" s="11" t="s">
        <v>474</v>
      </c>
      <c r="I20" s="11"/>
      <c r="J20" s="5" t="s">
        <v>439</v>
      </c>
      <c r="K20" s="11" t="s">
        <v>440</v>
      </c>
      <c r="L20" s="11" t="s">
        <v>441</v>
      </c>
      <c r="M20" s="11"/>
      <c r="N20" s="5">
        <v>2014</v>
      </c>
      <c r="O20" s="5">
        <v>3.5</v>
      </c>
      <c r="P20" s="5"/>
      <c r="Q20" s="5"/>
      <c r="R20" s="5"/>
      <c r="S20" s="5"/>
      <c r="T20" s="11"/>
      <c r="U20" s="11"/>
      <c r="V20" s="11"/>
      <c r="W20" s="11"/>
      <c r="X20" s="14"/>
      <c r="Y20" s="5"/>
      <c r="Z20" s="5"/>
      <c r="AA20" s="5"/>
      <c r="AB20" s="5"/>
      <c r="AC20" s="5"/>
      <c r="AG20" s="16"/>
      <c r="AH20" s="16"/>
      <c r="AI20" s="16"/>
    </row>
    <row r="21" spans="1:35" outlineLevel="2" x14ac:dyDescent="0.2">
      <c r="A21" s="9">
        <v>20</v>
      </c>
      <c r="B21" s="11" t="s">
        <v>272</v>
      </c>
      <c r="C21" s="11" t="s">
        <v>215</v>
      </c>
      <c r="D21" s="11" t="s">
        <v>306</v>
      </c>
      <c r="E21" s="11" t="s">
        <v>450</v>
      </c>
      <c r="F21" s="11" t="s">
        <v>445</v>
      </c>
      <c r="G21" s="11" t="s">
        <v>452</v>
      </c>
      <c r="H21" s="11" t="s">
        <v>475</v>
      </c>
      <c r="I21" s="11"/>
      <c r="J21" s="5" t="s">
        <v>439</v>
      </c>
      <c r="K21" s="11" t="s">
        <v>24</v>
      </c>
      <c r="L21" s="11" t="s">
        <v>221</v>
      </c>
      <c r="M21" s="11"/>
      <c r="N21" s="5">
        <v>2016</v>
      </c>
      <c r="O21" s="5">
        <v>3.5</v>
      </c>
      <c r="P21" s="5"/>
      <c r="Q21" s="5"/>
      <c r="R21" s="5"/>
      <c r="S21" s="5"/>
      <c r="T21" s="11"/>
      <c r="U21" s="11"/>
      <c r="V21" s="11"/>
      <c r="W21" s="11"/>
      <c r="X21" s="14"/>
      <c r="Y21" s="5"/>
      <c r="Z21" s="5"/>
      <c r="AA21" s="5"/>
      <c r="AB21" s="5"/>
      <c r="AC21" s="5"/>
      <c r="AG21" s="16"/>
      <c r="AH21" s="16"/>
      <c r="AI21" s="16"/>
    </row>
    <row r="22" spans="1:35" outlineLevel="2" x14ac:dyDescent="0.2">
      <c r="A22" s="9">
        <v>21</v>
      </c>
      <c r="B22" s="11" t="s">
        <v>272</v>
      </c>
      <c r="C22" s="11" t="s">
        <v>215</v>
      </c>
      <c r="D22" s="11" t="s">
        <v>306</v>
      </c>
      <c r="E22" s="11" t="s">
        <v>450</v>
      </c>
      <c r="F22" s="11" t="s">
        <v>445</v>
      </c>
      <c r="G22" s="11" t="s">
        <v>452</v>
      </c>
      <c r="H22" s="11" t="s">
        <v>476</v>
      </c>
      <c r="I22" s="11" t="s">
        <v>439</v>
      </c>
      <c r="J22" s="5" t="s">
        <v>87</v>
      </c>
      <c r="K22" s="11" t="s">
        <v>469</v>
      </c>
      <c r="L22" s="11"/>
      <c r="M22" s="11">
        <v>2006</v>
      </c>
      <c r="N22" s="5"/>
      <c r="O22" s="5" t="s">
        <v>448</v>
      </c>
      <c r="P22" s="5" t="s">
        <v>466</v>
      </c>
      <c r="Q22" s="5"/>
      <c r="R22" s="5"/>
      <c r="S22" s="5"/>
      <c r="T22" s="11"/>
      <c r="U22" s="11"/>
      <c r="V22" s="11"/>
      <c r="W22" s="11"/>
      <c r="X22" s="14"/>
      <c r="Y22" s="5"/>
      <c r="Z22" s="5"/>
      <c r="AA22" s="5"/>
      <c r="AB22" s="5"/>
      <c r="AC22" s="5"/>
      <c r="AG22" s="16"/>
      <c r="AH22" s="16"/>
      <c r="AI22" s="16"/>
    </row>
    <row r="23" spans="1:35" outlineLevel="2" x14ac:dyDescent="0.2">
      <c r="A23" s="9">
        <v>22</v>
      </c>
      <c r="B23" s="11" t="s">
        <v>272</v>
      </c>
      <c r="C23" s="11" t="s">
        <v>215</v>
      </c>
      <c r="D23" s="11" t="s">
        <v>306</v>
      </c>
      <c r="E23" s="11" t="s">
        <v>477</v>
      </c>
      <c r="F23" s="11" t="s">
        <v>478</v>
      </c>
      <c r="G23" s="11" t="s">
        <v>479</v>
      </c>
      <c r="H23" s="11" t="s">
        <v>480</v>
      </c>
      <c r="I23" s="11"/>
      <c r="J23" s="5" t="s">
        <v>439</v>
      </c>
      <c r="K23" s="11" t="s">
        <v>457</v>
      </c>
      <c r="L23" s="11" t="s">
        <v>447</v>
      </c>
      <c r="M23" s="11"/>
      <c r="N23" s="5">
        <v>2006</v>
      </c>
      <c r="O23" s="5"/>
      <c r="P23" s="5" t="s">
        <v>448</v>
      </c>
      <c r="Q23" s="5" t="s">
        <v>481</v>
      </c>
      <c r="R23" s="5"/>
      <c r="S23" s="5"/>
      <c r="T23" s="11"/>
      <c r="U23" s="11"/>
      <c r="V23" s="11"/>
      <c r="W23" s="11"/>
      <c r="X23" s="14"/>
      <c r="Y23" s="5"/>
      <c r="Z23" s="5"/>
      <c r="AA23" s="5"/>
      <c r="AB23" s="5"/>
      <c r="AC23" s="5"/>
      <c r="AG23" s="16"/>
      <c r="AH23" s="16"/>
      <c r="AI23" s="16"/>
    </row>
    <row r="24" spans="1:35" outlineLevel="2" x14ac:dyDescent="0.2">
      <c r="A24" s="9">
        <v>23</v>
      </c>
      <c r="B24" s="11" t="s">
        <v>272</v>
      </c>
      <c r="C24" s="11" t="s">
        <v>215</v>
      </c>
      <c r="D24" s="11" t="s">
        <v>306</v>
      </c>
      <c r="E24" s="11" t="s">
        <v>477</v>
      </c>
      <c r="F24" s="11" t="s">
        <v>478</v>
      </c>
      <c r="G24" s="11" t="s">
        <v>479</v>
      </c>
      <c r="H24" s="11" t="s">
        <v>482</v>
      </c>
      <c r="I24" s="11"/>
      <c r="J24" s="5" t="s">
        <v>483</v>
      </c>
      <c r="K24" s="11"/>
      <c r="L24" s="11"/>
      <c r="M24" s="11"/>
      <c r="N24" s="5">
        <v>2016</v>
      </c>
      <c r="O24" s="5">
        <v>3.5</v>
      </c>
      <c r="P24" s="5"/>
      <c r="Q24" s="5"/>
      <c r="R24" s="5"/>
      <c r="S24" s="5"/>
      <c r="T24" s="11"/>
      <c r="U24" s="11"/>
      <c r="V24" s="11"/>
      <c r="W24" s="11"/>
      <c r="X24" s="14"/>
      <c r="Y24" s="5"/>
      <c r="Z24" s="5"/>
      <c r="AA24" s="5"/>
      <c r="AB24" s="21"/>
      <c r="AC24" s="21"/>
      <c r="AG24" s="16"/>
      <c r="AH24" s="16"/>
      <c r="AI24" s="16"/>
    </row>
    <row r="25" spans="1:35" outlineLevel="2" x14ac:dyDescent="0.2">
      <c r="A25" s="9">
        <v>24</v>
      </c>
      <c r="B25" s="11" t="s">
        <v>272</v>
      </c>
      <c r="C25" s="11" t="s">
        <v>215</v>
      </c>
      <c r="D25" s="11" t="s">
        <v>225</v>
      </c>
      <c r="E25" s="11"/>
      <c r="F25" s="11" t="s">
        <v>427</v>
      </c>
      <c r="G25" s="11" t="s">
        <v>428</v>
      </c>
      <c r="H25" s="11" t="s">
        <v>429</v>
      </c>
      <c r="I25" s="11"/>
      <c r="J25" s="5" t="s">
        <v>276</v>
      </c>
      <c r="K25" s="11" t="s">
        <v>430</v>
      </c>
      <c r="L25" s="11"/>
      <c r="M25" s="11"/>
      <c r="N25" s="5">
        <v>2015</v>
      </c>
      <c r="O25" s="5"/>
      <c r="P25" s="5"/>
      <c r="Q25" s="5"/>
      <c r="R25" s="5"/>
      <c r="S25" s="5"/>
      <c r="T25" s="11"/>
      <c r="U25" s="11"/>
      <c r="V25" s="11" t="s">
        <v>431</v>
      </c>
      <c r="W25" s="11" t="s">
        <v>432</v>
      </c>
      <c r="X25" s="14"/>
      <c r="Y25" s="5"/>
      <c r="Z25" s="5"/>
      <c r="AA25" s="5"/>
      <c r="AB25" s="21"/>
      <c r="AC25" s="21"/>
      <c r="AD25" s="11"/>
      <c r="AG25" s="16"/>
      <c r="AH25" s="16"/>
      <c r="AI25" s="16"/>
    </row>
    <row r="26" spans="1:35" outlineLevel="2" x14ac:dyDescent="0.2">
      <c r="A26" s="9">
        <v>25</v>
      </c>
      <c r="B26" s="11" t="s">
        <v>272</v>
      </c>
      <c r="C26" s="11" t="s">
        <v>215</v>
      </c>
      <c r="D26" s="11" t="s">
        <v>225</v>
      </c>
      <c r="E26" s="11"/>
      <c r="F26" s="11" t="s">
        <v>427</v>
      </c>
      <c r="G26" s="11" t="s">
        <v>428</v>
      </c>
      <c r="H26" s="11" t="s">
        <v>433</v>
      </c>
      <c r="I26" s="11"/>
      <c r="J26" s="5" t="s">
        <v>276</v>
      </c>
      <c r="K26" s="11" t="s">
        <v>434</v>
      </c>
      <c r="L26" s="11"/>
      <c r="M26" s="11"/>
      <c r="N26" s="5">
        <v>2017</v>
      </c>
      <c r="O26" s="5"/>
      <c r="P26" s="5"/>
      <c r="Q26" s="5"/>
      <c r="R26" s="5"/>
      <c r="S26" s="5"/>
      <c r="T26" s="11"/>
      <c r="U26" s="11"/>
      <c r="V26" s="11" t="s">
        <v>431</v>
      </c>
      <c r="W26" s="11" t="s">
        <v>435</v>
      </c>
      <c r="X26" s="14"/>
      <c r="Y26" s="5"/>
      <c r="Z26" s="5"/>
      <c r="AA26" s="5"/>
      <c r="AB26" s="21"/>
      <c r="AC26" s="21"/>
      <c r="AD26" s="11"/>
      <c r="AG26" s="16"/>
      <c r="AH26" s="16"/>
      <c r="AI26" s="16"/>
    </row>
    <row r="27" spans="1:35" outlineLevel="2" x14ac:dyDescent="0.2">
      <c r="A27" s="9">
        <v>26</v>
      </c>
      <c r="B27" s="11" t="s">
        <v>272</v>
      </c>
      <c r="C27" s="11" t="s">
        <v>215</v>
      </c>
      <c r="D27" s="11" t="s">
        <v>225</v>
      </c>
      <c r="E27" s="11"/>
      <c r="F27" s="11" t="s">
        <v>289</v>
      </c>
      <c r="G27" s="11" t="s">
        <v>266</v>
      </c>
      <c r="H27" s="11" t="s">
        <v>290</v>
      </c>
      <c r="I27" s="11"/>
      <c r="J27" s="5" t="s">
        <v>276</v>
      </c>
      <c r="K27" s="11" t="s">
        <v>291</v>
      </c>
      <c r="L27" s="11"/>
      <c r="M27" s="11"/>
      <c r="N27" s="5">
        <v>2013</v>
      </c>
      <c r="O27" s="5"/>
      <c r="P27" s="5"/>
      <c r="Q27" s="5"/>
      <c r="R27" s="5"/>
      <c r="S27" s="5"/>
      <c r="T27" s="11"/>
      <c r="U27" s="11"/>
      <c r="V27" s="11" t="s">
        <v>292</v>
      </c>
      <c r="W27" s="11" t="s">
        <v>293</v>
      </c>
      <c r="X27" s="14"/>
      <c r="Y27" s="5"/>
      <c r="Z27" s="5"/>
      <c r="AA27" s="5"/>
      <c r="AB27" s="21"/>
      <c r="AC27" s="21"/>
      <c r="AD27" s="11"/>
      <c r="AG27" s="16"/>
      <c r="AH27" s="16"/>
      <c r="AI27" s="16"/>
    </row>
    <row r="28" spans="1:35" outlineLevel="2" x14ac:dyDescent="0.2">
      <c r="A28" s="9">
        <v>27</v>
      </c>
      <c r="B28" s="11" t="s">
        <v>272</v>
      </c>
      <c r="C28" s="11" t="s">
        <v>215</v>
      </c>
      <c r="D28" s="11" t="s">
        <v>225</v>
      </c>
      <c r="E28" s="11"/>
      <c r="F28" s="11" t="s">
        <v>294</v>
      </c>
      <c r="G28" s="11" t="s">
        <v>266</v>
      </c>
      <c r="H28" s="11" t="s">
        <v>295</v>
      </c>
      <c r="I28" s="11"/>
      <c r="J28" s="5" t="s">
        <v>276</v>
      </c>
      <c r="K28" s="11"/>
      <c r="L28" s="11"/>
      <c r="M28" s="11"/>
      <c r="N28" s="5">
        <v>2004</v>
      </c>
      <c r="O28" s="5"/>
      <c r="P28" s="5"/>
      <c r="Q28" s="5"/>
      <c r="R28" s="5"/>
      <c r="S28" s="5"/>
      <c r="T28" s="11"/>
      <c r="U28" s="23"/>
      <c r="V28" s="11" t="s">
        <v>292</v>
      </c>
      <c r="W28" s="11" t="s">
        <v>296</v>
      </c>
      <c r="X28" s="14"/>
      <c r="Y28" s="5"/>
      <c r="Z28" s="5"/>
      <c r="AA28" s="5"/>
      <c r="AB28" s="21"/>
      <c r="AC28" s="21"/>
      <c r="AD28" s="23"/>
      <c r="AG28" s="16"/>
      <c r="AH28" s="16"/>
      <c r="AI28" s="16"/>
    </row>
    <row r="29" spans="1:35" outlineLevel="2" x14ac:dyDescent="0.2">
      <c r="A29" s="9">
        <v>28</v>
      </c>
      <c r="B29" s="11" t="s">
        <v>272</v>
      </c>
      <c r="C29" s="11" t="s">
        <v>215</v>
      </c>
      <c r="D29" s="11" t="s">
        <v>225</v>
      </c>
      <c r="E29" s="11"/>
      <c r="F29" s="11" t="s">
        <v>297</v>
      </c>
      <c r="G29" s="11" t="s">
        <v>266</v>
      </c>
      <c r="H29" s="11" t="s">
        <v>298</v>
      </c>
      <c r="I29" s="11"/>
      <c r="J29" s="5" t="s">
        <v>276</v>
      </c>
      <c r="K29" s="11" t="s">
        <v>299</v>
      </c>
      <c r="L29" s="11"/>
      <c r="M29" s="11"/>
      <c r="N29" s="5">
        <v>2017</v>
      </c>
      <c r="O29" s="5"/>
      <c r="P29" s="5"/>
      <c r="Q29" s="5"/>
      <c r="R29" s="5"/>
      <c r="S29" s="5"/>
      <c r="T29" s="11"/>
      <c r="U29" s="23"/>
      <c r="V29" s="11" t="s">
        <v>292</v>
      </c>
      <c r="W29" s="11" t="s">
        <v>300</v>
      </c>
      <c r="X29" s="14"/>
      <c r="Y29" s="5"/>
      <c r="Z29" s="5"/>
      <c r="AA29" s="5"/>
      <c r="AB29" s="21"/>
      <c r="AC29" s="21"/>
      <c r="AD29" s="23"/>
      <c r="AG29" s="16"/>
      <c r="AH29" s="16"/>
      <c r="AI29" s="16"/>
    </row>
    <row r="30" spans="1:35" outlineLevel="2" x14ac:dyDescent="0.2">
      <c r="A30" s="9">
        <v>29</v>
      </c>
      <c r="B30" s="11" t="s">
        <v>272</v>
      </c>
      <c r="C30" s="11" t="s">
        <v>215</v>
      </c>
      <c r="D30" s="11" t="s">
        <v>225</v>
      </c>
      <c r="E30" s="11"/>
      <c r="F30" s="11" t="s">
        <v>297</v>
      </c>
      <c r="G30" s="11" t="s">
        <v>266</v>
      </c>
      <c r="H30" s="11" t="s">
        <v>301</v>
      </c>
      <c r="I30" s="11"/>
      <c r="J30" s="5" t="s">
        <v>276</v>
      </c>
      <c r="K30" s="11" t="s">
        <v>302</v>
      </c>
      <c r="L30" s="11"/>
      <c r="M30" s="11"/>
      <c r="N30" s="5">
        <v>2017</v>
      </c>
      <c r="O30" s="5"/>
      <c r="P30" s="5"/>
      <c r="Q30" s="5"/>
      <c r="R30" s="5"/>
      <c r="S30" s="5"/>
      <c r="T30" s="11"/>
      <c r="U30" s="23"/>
      <c r="V30" s="11" t="s">
        <v>292</v>
      </c>
      <c r="W30" s="11" t="s">
        <v>303</v>
      </c>
      <c r="X30" s="14"/>
      <c r="Y30" s="5"/>
      <c r="Z30" s="5"/>
      <c r="AA30" s="5"/>
      <c r="AB30" s="21"/>
      <c r="AC30" s="21"/>
      <c r="AD30" s="23"/>
      <c r="AG30" s="16"/>
      <c r="AH30" s="16"/>
      <c r="AI30" s="16"/>
    </row>
    <row r="31" spans="1:35" outlineLevel="2" x14ac:dyDescent="0.2">
      <c r="A31" s="9">
        <v>30</v>
      </c>
      <c r="B31" s="11" t="s">
        <v>272</v>
      </c>
      <c r="C31" s="11" t="s">
        <v>215</v>
      </c>
      <c r="D31" s="11" t="s">
        <v>225</v>
      </c>
      <c r="E31" s="11"/>
      <c r="F31" s="11" t="s">
        <v>294</v>
      </c>
      <c r="G31" s="11" t="s">
        <v>266</v>
      </c>
      <c r="H31" s="11" t="s">
        <v>304</v>
      </c>
      <c r="I31" s="11"/>
      <c r="J31" s="5" t="s">
        <v>276</v>
      </c>
      <c r="K31" s="11" t="s">
        <v>302</v>
      </c>
      <c r="L31" s="11"/>
      <c r="M31" s="11"/>
      <c r="N31" s="5">
        <v>2017</v>
      </c>
      <c r="O31" s="5"/>
      <c r="P31" s="5"/>
      <c r="Q31" s="5"/>
      <c r="R31" s="5"/>
      <c r="S31" s="5"/>
      <c r="T31" s="11"/>
      <c r="U31" s="11"/>
      <c r="V31" s="11" t="s">
        <v>292</v>
      </c>
      <c r="W31" s="11" t="s">
        <v>305</v>
      </c>
      <c r="X31" s="14"/>
      <c r="Y31" s="5"/>
      <c r="Z31" s="5"/>
      <c r="AA31" s="5"/>
      <c r="AB31" s="21"/>
      <c r="AC31" s="21"/>
      <c r="AG31" s="16"/>
      <c r="AH31" s="16"/>
      <c r="AI31" s="16"/>
    </row>
    <row r="32" spans="1:35" outlineLevel="2" x14ac:dyDescent="0.2">
      <c r="A32" s="9">
        <v>31</v>
      </c>
      <c r="B32" s="11" t="s">
        <v>272</v>
      </c>
      <c r="C32" s="11" t="s">
        <v>215</v>
      </c>
      <c r="D32" s="11" t="s">
        <v>225</v>
      </c>
      <c r="E32" s="11"/>
      <c r="F32" s="11" t="s">
        <v>273</v>
      </c>
      <c r="G32" s="11" t="s">
        <v>274</v>
      </c>
      <c r="H32" s="11" t="s">
        <v>275</v>
      </c>
      <c r="I32" s="11"/>
      <c r="J32" s="5" t="s">
        <v>276</v>
      </c>
      <c r="K32" s="11" t="s">
        <v>277</v>
      </c>
      <c r="L32" s="11"/>
      <c r="M32" s="11"/>
      <c r="N32" s="5">
        <v>2006</v>
      </c>
      <c r="O32" s="5"/>
      <c r="P32" s="5"/>
      <c r="Q32" s="5"/>
      <c r="R32" s="5"/>
      <c r="S32" s="5"/>
      <c r="T32" s="11"/>
      <c r="U32" s="11"/>
      <c r="V32" s="11" t="s">
        <v>278</v>
      </c>
      <c r="W32" s="11" t="s">
        <v>279</v>
      </c>
      <c r="X32" s="14"/>
      <c r="Y32" s="5"/>
      <c r="Z32" s="5"/>
      <c r="AA32" s="5"/>
      <c r="AB32" s="5"/>
      <c r="AC32" s="5"/>
      <c r="AG32" s="16"/>
      <c r="AH32" s="16"/>
      <c r="AI32" s="16"/>
    </row>
    <row r="33" spans="1:35" outlineLevel="2" x14ac:dyDescent="0.2">
      <c r="A33" s="5"/>
      <c r="B33" s="11"/>
      <c r="C33" s="11"/>
      <c r="D33" s="11"/>
      <c r="E33" s="11"/>
      <c r="F33" s="11"/>
      <c r="G33" s="11"/>
      <c r="H33" s="11"/>
      <c r="I33" s="11"/>
      <c r="J33" s="5"/>
      <c r="K33" s="11"/>
      <c r="L33" s="11"/>
      <c r="M33" s="11"/>
      <c r="N33" s="5"/>
      <c r="O33" s="5"/>
      <c r="P33" s="5"/>
      <c r="Q33" s="5"/>
      <c r="R33" s="5"/>
      <c r="S33" s="5"/>
      <c r="T33" s="11"/>
      <c r="U33" s="11"/>
      <c r="V33" s="11"/>
      <c r="W33" s="11"/>
      <c r="X33" s="14"/>
      <c r="Y33" s="5"/>
      <c r="Z33" s="5"/>
      <c r="AA33" s="5"/>
      <c r="AB33" s="5"/>
      <c r="AC33" s="5"/>
      <c r="AG33" s="16"/>
      <c r="AH33" s="16"/>
      <c r="AI33" s="16"/>
    </row>
    <row r="34" spans="1:35" outlineLevel="2" x14ac:dyDescent="0.2">
      <c r="A34" s="5"/>
      <c r="B34" s="11"/>
      <c r="C34" s="11"/>
      <c r="D34" s="11"/>
      <c r="E34" s="11"/>
      <c r="F34" s="11"/>
      <c r="G34" s="11"/>
      <c r="H34" s="11"/>
      <c r="I34" s="11"/>
      <c r="J34" s="5"/>
      <c r="K34" s="11"/>
      <c r="L34" s="11"/>
      <c r="M34" s="11"/>
      <c r="N34" s="5"/>
      <c r="O34" s="5"/>
      <c r="P34" s="5"/>
      <c r="Q34" s="5"/>
      <c r="R34" s="5"/>
      <c r="S34" s="5"/>
      <c r="T34" s="11"/>
      <c r="U34" s="11"/>
      <c r="V34" s="11"/>
      <c r="W34" s="11"/>
      <c r="X34" s="14"/>
      <c r="Y34" s="5"/>
      <c r="Z34" s="5"/>
      <c r="AA34" s="5"/>
      <c r="AB34" s="5"/>
      <c r="AC34" s="5"/>
      <c r="AG34" s="16"/>
      <c r="AH34" s="16"/>
      <c r="AI34" s="16"/>
    </row>
    <row r="35" spans="1:35" outlineLevel="2" x14ac:dyDescent="0.2">
      <c r="A35" s="5"/>
      <c r="B35" s="11"/>
      <c r="C35" s="11"/>
      <c r="D35" s="11"/>
      <c r="E35" s="11"/>
      <c r="F35" s="11"/>
      <c r="G35" s="11"/>
      <c r="H35" s="11"/>
      <c r="I35" s="11"/>
      <c r="J35" s="5"/>
      <c r="K35" s="11"/>
      <c r="L35" s="11"/>
      <c r="M35" s="11"/>
      <c r="N35" s="5"/>
      <c r="O35" s="5"/>
      <c r="P35" s="5"/>
      <c r="Q35" s="5"/>
      <c r="R35" s="5"/>
      <c r="S35" s="5"/>
      <c r="T35" s="11"/>
      <c r="U35" s="11"/>
      <c r="V35" s="11"/>
      <c r="W35" s="11"/>
      <c r="X35" s="14"/>
      <c r="Y35" s="5"/>
      <c r="Z35" s="5"/>
      <c r="AA35" s="5"/>
      <c r="AB35" s="21"/>
      <c r="AC35" s="21"/>
      <c r="AG35" s="16"/>
      <c r="AH35" s="16"/>
      <c r="AI35" s="16"/>
    </row>
    <row r="36" spans="1:35" outlineLevel="2" x14ac:dyDescent="0.2">
      <c r="A36" s="5"/>
      <c r="B36" s="11"/>
      <c r="C36" s="11"/>
      <c r="D36" s="11"/>
      <c r="E36" s="11"/>
      <c r="F36" s="11"/>
      <c r="G36" s="11"/>
      <c r="H36" s="11"/>
      <c r="I36" s="11"/>
      <c r="J36" s="5"/>
      <c r="K36" s="11"/>
      <c r="L36" s="11"/>
      <c r="M36" s="11"/>
      <c r="N36" s="5"/>
      <c r="O36" s="5"/>
      <c r="P36" s="5"/>
      <c r="Q36" s="5"/>
      <c r="R36" s="5"/>
      <c r="S36" s="5"/>
      <c r="T36" s="11"/>
      <c r="U36" s="11"/>
      <c r="V36" s="11"/>
      <c r="W36" s="11"/>
      <c r="X36" s="14"/>
      <c r="Y36" s="5"/>
      <c r="Z36" s="5"/>
      <c r="AA36" s="5"/>
      <c r="AB36" s="21"/>
      <c r="AC36" s="21"/>
      <c r="AG36" s="16"/>
      <c r="AH36" s="16"/>
      <c r="AI36" s="16"/>
    </row>
    <row r="37" spans="1:35" outlineLevel="2" x14ac:dyDescent="0.2">
      <c r="A37" s="5"/>
      <c r="B37" s="11"/>
      <c r="C37" s="11"/>
      <c r="D37" s="11"/>
      <c r="E37" s="17"/>
      <c r="F37" s="11"/>
      <c r="G37" s="17"/>
      <c r="H37" s="11"/>
      <c r="I37" s="11"/>
      <c r="J37" s="5"/>
      <c r="K37" s="17"/>
      <c r="L37" s="11"/>
      <c r="M37" s="17"/>
      <c r="N37" s="5"/>
      <c r="O37" s="5"/>
      <c r="P37" s="5"/>
      <c r="Q37" s="18"/>
      <c r="R37" s="5"/>
      <c r="S37" s="5"/>
      <c r="T37" s="11"/>
      <c r="U37" s="22"/>
      <c r="V37" s="11"/>
      <c r="W37" s="10"/>
      <c r="X37" s="20"/>
      <c r="Y37" s="5"/>
      <c r="Z37" s="5"/>
      <c r="AA37" s="21"/>
      <c r="AB37" s="21"/>
      <c r="AC37" s="21"/>
      <c r="AG37" s="16"/>
      <c r="AH37" s="16"/>
      <c r="AI37" s="16"/>
    </row>
    <row r="38" spans="1:35" outlineLevel="2" x14ac:dyDescent="0.2">
      <c r="A38" s="5"/>
      <c r="B38" s="11"/>
      <c r="C38" s="11"/>
      <c r="D38" s="11"/>
      <c r="E38" s="17"/>
      <c r="F38" s="11"/>
      <c r="G38" s="17"/>
      <c r="H38" s="11"/>
      <c r="I38" s="11"/>
      <c r="J38" s="5"/>
      <c r="K38" s="17"/>
      <c r="L38" s="11"/>
      <c r="M38" s="17"/>
      <c r="N38" s="5"/>
      <c r="O38" s="5"/>
      <c r="P38" s="5"/>
      <c r="Q38" s="18"/>
      <c r="R38" s="5"/>
      <c r="S38" s="5"/>
      <c r="T38" s="11"/>
      <c r="U38" s="22"/>
      <c r="V38" s="11"/>
      <c r="W38" s="10"/>
      <c r="X38" s="20"/>
      <c r="Y38" s="5"/>
      <c r="Z38" s="5"/>
      <c r="AA38" s="21"/>
      <c r="AB38" s="21"/>
      <c r="AC38" s="21"/>
      <c r="AG38" s="16"/>
      <c r="AH38" s="16"/>
      <c r="AI38" s="16"/>
    </row>
    <row r="39" spans="1:35" outlineLevel="2" x14ac:dyDescent="0.2">
      <c r="A39" s="5"/>
      <c r="B39" s="11"/>
      <c r="C39" s="11"/>
      <c r="D39" s="11"/>
      <c r="E39" s="17"/>
      <c r="F39" s="11"/>
      <c r="G39" s="17"/>
      <c r="H39" s="11"/>
      <c r="I39" s="11"/>
      <c r="J39" s="5"/>
      <c r="K39" s="11"/>
      <c r="L39" s="11"/>
      <c r="M39" s="17"/>
      <c r="N39" s="5"/>
      <c r="O39" s="5"/>
      <c r="P39" s="5"/>
      <c r="Q39" s="18"/>
      <c r="R39" s="5"/>
      <c r="S39" s="5"/>
      <c r="T39" s="11"/>
      <c r="U39" s="22"/>
      <c r="V39" s="11"/>
      <c r="W39" s="10"/>
      <c r="X39" s="20"/>
      <c r="Y39" s="5"/>
      <c r="Z39" s="5"/>
      <c r="AA39" s="21"/>
      <c r="AB39" s="21"/>
      <c r="AC39" s="21"/>
      <c r="AG39" s="16"/>
      <c r="AH39" s="16"/>
      <c r="AI39" s="16"/>
    </row>
    <row r="40" spans="1:35" outlineLevel="2" x14ac:dyDescent="0.2">
      <c r="A40" s="5"/>
      <c r="B40" s="11"/>
      <c r="C40" s="11"/>
      <c r="D40" s="11"/>
      <c r="E40" s="17"/>
      <c r="F40" s="11"/>
      <c r="G40" s="17"/>
      <c r="H40" s="11"/>
      <c r="I40" s="11"/>
      <c r="J40" s="5"/>
      <c r="K40" s="17"/>
      <c r="L40" s="11"/>
      <c r="M40" s="17"/>
      <c r="N40" s="5"/>
      <c r="O40" s="5"/>
      <c r="P40" s="5"/>
      <c r="Q40" s="18"/>
      <c r="R40" s="5"/>
      <c r="S40" s="5"/>
      <c r="T40" s="11"/>
      <c r="U40" s="22"/>
      <c r="V40" s="11"/>
      <c r="W40" s="10"/>
      <c r="X40" s="20"/>
      <c r="Y40" s="5"/>
      <c r="Z40" s="5"/>
      <c r="AA40" s="21"/>
      <c r="AB40" s="21"/>
      <c r="AC40" s="21"/>
      <c r="AG40" s="16"/>
      <c r="AH40" s="16"/>
      <c r="AI40" s="16"/>
    </row>
    <row r="41" spans="1:35" outlineLevel="2" x14ac:dyDescent="0.2">
      <c r="A41" s="5"/>
      <c r="B41" s="11"/>
      <c r="C41" s="11"/>
      <c r="D41" s="11"/>
      <c r="E41" s="17"/>
      <c r="F41" s="11"/>
      <c r="G41" s="17"/>
      <c r="H41" s="11"/>
      <c r="I41" s="11"/>
      <c r="J41" s="5"/>
      <c r="K41" s="11"/>
      <c r="L41" s="11"/>
      <c r="M41" s="17"/>
      <c r="N41" s="5"/>
      <c r="O41" s="5"/>
      <c r="P41" s="5"/>
      <c r="Q41" s="18"/>
      <c r="R41" s="5"/>
      <c r="S41" s="5"/>
      <c r="T41" s="11"/>
      <c r="U41" s="22"/>
      <c r="V41" s="11"/>
      <c r="W41" s="10"/>
      <c r="X41" s="20"/>
      <c r="Y41" s="5"/>
      <c r="Z41" s="5"/>
      <c r="AA41" s="21"/>
      <c r="AB41" s="21"/>
      <c r="AC41" s="21"/>
      <c r="AG41" s="16"/>
      <c r="AH41" s="16"/>
      <c r="AI41" s="16"/>
    </row>
    <row r="42" spans="1:35" outlineLevel="2" x14ac:dyDescent="0.2">
      <c r="A42" s="5"/>
      <c r="B42" s="11"/>
      <c r="C42" s="11"/>
      <c r="D42" s="11"/>
      <c r="E42" s="17"/>
      <c r="F42" s="11"/>
      <c r="G42" s="17"/>
      <c r="H42" s="11"/>
      <c r="I42" s="11"/>
      <c r="J42" s="5"/>
      <c r="K42" s="17"/>
      <c r="L42" s="11"/>
      <c r="M42" s="17"/>
      <c r="N42" s="5"/>
      <c r="O42" s="5"/>
      <c r="P42" s="5"/>
      <c r="Q42" s="18"/>
      <c r="R42" s="5"/>
      <c r="S42" s="5"/>
      <c r="T42" s="11"/>
      <c r="U42" s="19"/>
      <c r="V42" s="11"/>
      <c r="W42" s="10"/>
      <c r="X42" s="20"/>
      <c r="Y42" s="5"/>
      <c r="Z42" s="5"/>
      <c r="AA42" s="21"/>
      <c r="AB42" s="21"/>
      <c r="AC42" s="21"/>
      <c r="AG42" s="16"/>
      <c r="AH42" s="16"/>
      <c r="AI42" s="16"/>
    </row>
    <row r="43" spans="1:35" outlineLevel="2" x14ac:dyDescent="0.2">
      <c r="A43" s="5"/>
      <c r="B43" s="11"/>
      <c r="C43" s="11"/>
      <c r="D43" s="11"/>
      <c r="E43" s="17"/>
      <c r="F43" s="11"/>
      <c r="G43" s="17"/>
      <c r="H43" s="11"/>
      <c r="I43" s="11"/>
      <c r="J43" s="5"/>
      <c r="K43" s="11"/>
      <c r="L43" s="11"/>
      <c r="M43" s="17"/>
      <c r="N43" s="5"/>
      <c r="O43" s="5"/>
      <c r="P43" s="5"/>
      <c r="Q43" s="18"/>
      <c r="R43" s="5"/>
      <c r="S43" s="5"/>
      <c r="T43" s="11"/>
      <c r="U43" s="22"/>
      <c r="V43" s="11"/>
      <c r="W43" s="10"/>
      <c r="X43" s="20"/>
      <c r="Y43" s="5"/>
      <c r="Z43" s="5"/>
      <c r="AA43" s="21"/>
      <c r="AB43" s="21"/>
      <c r="AC43" s="21"/>
      <c r="AG43" s="16"/>
      <c r="AH43" s="16"/>
      <c r="AI43" s="16"/>
    </row>
    <row r="44" spans="1:35" outlineLevel="2" x14ac:dyDescent="0.2">
      <c r="A44" s="5"/>
      <c r="B44" s="11"/>
      <c r="C44" s="11"/>
      <c r="D44" s="11"/>
      <c r="E44" s="17"/>
      <c r="F44" s="11"/>
      <c r="G44" s="17"/>
      <c r="H44" s="11"/>
      <c r="I44" s="11"/>
      <c r="J44" s="5"/>
      <c r="K44" s="11"/>
      <c r="L44" s="11"/>
      <c r="M44" s="17"/>
      <c r="N44" s="5"/>
      <c r="O44" s="5"/>
      <c r="P44" s="5"/>
      <c r="Q44" s="18"/>
      <c r="R44" s="5"/>
      <c r="S44" s="5"/>
      <c r="T44" s="11"/>
      <c r="U44" s="22"/>
      <c r="V44" s="11"/>
      <c r="W44" s="10"/>
      <c r="X44" s="20"/>
      <c r="Y44" s="5"/>
      <c r="Z44" s="5"/>
      <c r="AA44" s="21"/>
      <c r="AB44" s="21"/>
      <c r="AC44" s="21"/>
      <c r="AG44" s="16"/>
      <c r="AH44" s="16"/>
      <c r="AI44" s="16"/>
    </row>
    <row r="45" spans="1:35" outlineLevel="2" x14ac:dyDescent="0.2">
      <c r="A45" s="5"/>
      <c r="B45" s="11"/>
      <c r="C45" s="11"/>
      <c r="D45" s="11"/>
      <c r="E45" s="17"/>
      <c r="F45" s="11"/>
      <c r="G45" s="17"/>
      <c r="H45" s="11"/>
      <c r="I45" s="11"/>
      <c r="J45" s="5"/>
      <c r="K45" s="11"/>
      <c r="L45" s="17"/>
      <c r="M45" s="17"/>
      <c r="N45" s="5"/>
      <c r="O45" s="5"/>
      <c r="P45" s="5"/>
      <c r="Q45" s="18"/>
      <c r="R45" s="5"/>
      <c r="S45" s="5"/>
      <c r="T45" s="11"/>
      <c r="U45" s="22"/>
      <c r="V45" s="11"/>
      <c r="W45" s="10"/>
      <c r="X45" s="20"/>
      <c r="Y45" s="5"/>
      <c r="Z45" s="5"/>
      <c r="AA45" s="21"/>
      <c r="AB45" s="21"/>
      <c r="AC45" s="21"/>
      <c r="AG45" s="16"/>
      <c r="AH45" s="16"/>
      <c r="AI45" s="16"/>
    </row>
    <row r="46" spans="1:35" outlineLevel="2" x14ac:dyDescent="0.2">
      <c r="A46" s="5"/>
      <c r="B46" s="11"/>
      <c r="C46" s="11"/>
      <c r="D46" s="11"/>
      <c r="E46" s="17"/>
      <c r="F46" s="11"/>
      <c r="G46" s="17"/>
      <c r="H46" s="11"/>
      <c r="I46" s="11"/>
      <c r="J46" s="5"/>
      <c r="K46" s="11"/>
      <c r="L46" s="11"/>
      <c r="M46" s="17"/>
      <c r="N46" s="5"/>
      <c r="O46" s="5"/>
      <c r="P46" s="5"/>
      <c r="Q46" s="18"/>
      <c r="R46" s="5"/>
      <c r="S46" s="5"/>
      <c r="T46" s="11"/>
      <c r="U46" s="22"/>
      <c r="V46" s="11"/>
      <c r="W46" s="10"/>
      <c r="X46" s="20"/>
      <c r="Y46" s="5"/>
      <c r="Z46" s="5"/>
      <c r="AA46" s="21"/>
      <c r="AB46" s="21"/>
      <c r="AC46" s="21"/>
      <c r="AG46" s="16"/>
      <c r="AH46" s="16"/>
      <c r="AI46" s="16"/>
    </row>
    <row r="47" spans="1:35" outlineLevel="2" x14ac:dyDescent="0.2">
      <c r="A47" s="9"/>
      <c r="B47" s="10"/>
      <c r="C47" s="10"/>
      <c r="D47" s="10"/>
      <c r="E47" s="11"/>
      <c r="F47" s="12"/>
      <c r="G47" s="12"/>
      <c r="H47" s="12"/>
      <c r="I47" s="11"/>
      <c r="J47" s="5"/>
      <c r="K47" s="12"/>
      <c r="L47" s="11"/>
      <c r="M47" s="12"/>
      <c r="N47" s="9"/>
      <c r="O47" s="5"/>
      <c r="P47" s="5"/>
      <c r="Q47" s="9"/>
      <c r="R47" s="5"/>
      <c r="S47" s="9"/>
      <c r="T47" s="13"/>
      <c r="U47" s="11"/>
      <c r="V47" s="13"/>
      <c r="W47" s="13"/>
      <c r="X47" s="14"/>
      <c r="Y47" s="5"/>
      <c r="Z47" s="5"/>
      <c r="AA47" s="5"/>
      <c r="AB47" s="5"/>
      <c r="AC47" s="5"/>
      <c r="AG47" s="16"/>
      <c r="AH47" s="16"/>
      <c r="AI47" s="16"/>
    </row>
    <row r="48" spans="1:35" outlineLevel="2" x14ac:dyDescent="0.2">
      <c r="A48" s="9"/>
      <c r="B48" s="10"/>
      <c r="C48" s="10"/>
      <c r="D48" s="10"/>
      <c r="E48" s="11"/>
      <c r="F48" s="12"/>
      <c r="G48" s="12"/>
      <c r="H48" s="12"/>
      <c r="I48" s="11"/>
      <c r="J48" s="5"/>
      <c r="K48" s="12"/>
      <c r="L48" s="11"/>
      <c r="M48" s="12"/>
      <c r="N48" s="9"/>
      <c r="O48" s="5"/>
      <c r="P48" s="5"/>
      <c r="Q48" s="9"/>
      <c r="R48" s="5"/>
      <c r="S48" s="9"/>
      <c r="T48" s="13"/>
      <c r="U48" s="11"/>
      <c r="V48" s="13"/>
      <c r="W48" s="13"/>
      <c r="X48" s="14"/>
      <c r="Y48" s="5"/>
      <c r="Z48" s="5"/>
      <c r="AA48" s="5"/>
      <c r="AB48" s="5"/>
      <c r="AC48" s="5"/>
      <c r="AG48" s="16"/>
      <c r="AH48" s="16"/>
      <c r="AI48" s="16"/>
    </row>
    <row r="49" spans="1:35" outlineLevel="2" x14ac:dyDescent="0.2">
      <c r="A49" s="9"/>
      <c r="B49" s="10"/>
      <c r="C49" s="10"/>
      <c r="D49" s="10"/>
      <c r="E49" s="11"/>
      <c r="F49" s="12"/>
      <c r="G49" s="12"/>
      <c r="H49" s="12"/>
      <c r="I49" s="11"/>
      <c r="J49" s="5"/>
      <c r="K49" s="12"/>
      <c r="L49" s="11"/>
      <c r="M49" s="12"/>
      <c r="N49" s="9"/>
      <c r="O49" s="5"/>
      <c r="P49" s="5"/>
      <c r="Q49" s="9"/>
      <c r="R49" s="5"/>
      <c r="S49" s="9"/>
      <c r="T49" s="13"/>
      <c r="U49" s="11"/>
      <c r="V49" s="13"/>
      <c r="W49" s="13"/>
      <c r="X49" s="14"/>
      <c r="Y49" s="5"/>
      <c r="Z49" s="5"/>
      <c r="AA49" s="5"/>
      <c r="AB49" s="5"/>
      <c r="AC49" s="5"/>
      <c r="AG49" s="16"/>
      <c r="AH49" s="16"/>
      <c r="AI49" s="16"/>
    </row>
    <row r="50" spans="1:35" outlineLevel="2" x14ac:dyDescent="0.2">
      <c r="A50" s="9"/>
      <c r="B50" s="10"/>
      <c r="C50" s="10"/>
      <c r="D50" s="10"/>
      <c r="E50" s="11"/>
      <c r="F50" s="12"/>
      <c r="G50" s="12"/>
      <c r="H50" s="12"/>
      <c r="I50" s="11"/>
      <c r="J50" s="5"/>
      <c r="K50" s="12"/>
      <c r="L50" s="11"/>
      <c r="M50" s="12"/>
      <c r="N50" s="9"/>
      <c r="O50" s="5"/>
      <c r="P50" s="5"/>
      <c r="Q50" s="9"/>
      <c r="R50" s="5"/>
      <c r="S50" s="9"/>
      <c r="T50" s="13"/>
      <c r="U50" s="11"/>
      <c r="V50" s="13"/>
      <c r="W50" s="13"/>
      <c r="X50" s="14"/>
      <c r="Y50" s="5"/>
      <c r="Z50" s="5"/>
      <c r="AA50" s="5"/>
      <c r="AB50" s="5"/>
      <c r="AC50" s="5"/>
      <c r="AG50" s="16"/>
      <c r="AH50" s="16"/>
      <c r="AI50" s="16"/>
    </row>
    <row r="51" spans="1:35" outlineLevel="2" x14ac:dyDescent="0.2">
      <c r="A51" s="9"/>
      <c r="B51" s="10"/>
      <c r="C51" s="10"/>
      <c r="D51" s="10"/>
      <c r="E51" s="11"/>
      <c r="F51" s="12"/>
      <c r="G51" s="12"/>
      <c r="H51" s="12"/>
      <c r="I51" s="11"/>
      <c r="J51" s="5"/>
      <c r="K51" s="12"/>
      <c r="L51" s="11"/>
      <c r="M51" s="12"/>
      <c r="N51" s="9"/>
      <c r="O51" s="5"/>
      <c r="P51" s="5"/>
      <c r="Q51" s="9"/>
      <c r="R51" s="5"/>
      <c r="S51" s="9"/>
      <c r="T51" s="13"/>
      <c r="U51" s="11"/>
      <c r="V51" s="13"/>
      <c r="W51" s="13"/>
      <c r="X51" s="14"/>
      <c r="Y51" s="5"/>
      <c r="Z51" s="5"/>
      <c r="AA51" s="5"/>
      <c r="AB51" s="5"/>
      <c r="AC51" s="5"/>
      <c r="AG51" s="16"/>
      <c r="AH51" s="16"/>
      <c r="AI51" s="16"/>
    </row>
    <row r="52" spans="1:35" outlineLevel="2" x14ac:dyDescent="0.2">
      <c r="A52" s="9"/>
      <c r="B52" s="10"/>
      <c r="C52" s="10"/>
      <c r="D52" s="10"/>
      <c r="E52" s="11"/>
      <c r="F52" s="12"/>
      <c r="G52" s="12"/>
      <c r="H52" s="12"/>
      <c r="I52" s="11"/>
      <c r="J52" s="5"/>
      <c r="K52" s="12"/>
      <c r="L52" s="11"/>
      <c r="M52" s="12"/>
      <c r="N52" s="9"/>
      <c r="O52" s="5"/>
      <c r="P52" s="5"/>
      <c r="Q52" s="9"/>
      <c r="R52" s="5"/>
      <c r="S52" s="9"/>
      <c r="T52" s="13"/>
      <c r="U52" s="11"/>
      <c r="V52" s="13"/>
      <c r="W52" s="13"/>
      <c r="X52" s="14"/>
      <c r="Y52" s="5"/>
      <c r="Z52" s="5"/>
      <c r="AA52" s="5"/>
      <c r="AB52" s="5"/>
      <c r="AC52" s="5"/>
      <c r="AG52" s="16"/>
      <c r="AH52" s="16"/>
      <c r="AI52" s="16"/>
    </row>
    <row r="53" spans="1:35" outlineLevel="2" x14ac:dyDescent="0.2">
      <c r="A53" s="9"/>
      <c r="B53" s="10"/>
      <c r="C53" s="10"/>
      <c r="D53" s="10"/>
      <c r="E53" s="11"/>
      <c r="F53" s="12"/>
      <c r="G53" s="12"/>
      <c r="H53" s="12"/>
      <c r="I53" s="11"/>
      <c r="J53" s="5"/>
      <c r="K53" s="12"/>
      <c r="L53" s="11"/>
      <c r="M53" s="12"/>
      <c r="N53" s="9"/>
      <c r="O53" s="5"/>
      <c r="P53" s="5"/>
      <c r="Q53" s="9"/>
      <c r="R53" s="5"/>
      <c r="S53" s="9"/>
      <c r="T53" s="13"/>
      <c r="U53" s="11"/>
      <c r="V53" s="13"/>
      <c r="W53" s="13"/>
      <c r="X53" s="14"/>
      <c r="Y53" s="5"/>
      <c r="Z53" s="5"/>
      <c r="AA53" s="5"/>
      <c r="AB53" s="5"/>
      <c r="AC53" s="5"/>
      <c r="AG53" s="16"/>
      <c r="AH53" s="16"/>
      <c r="AI53" s="16"/>
    </row>
    <row r="54" spans="1:35" outlineLevel="2" x14ac:dyDescent="0.2">
      <c r="A54" s="9"/>
      <c r="B54" s="10"/>
      <c r="C54" s="10"/>
      <c r="D54" s="10"/>
      <c r="E54" s="11"/>
      <c r="F54" s="12"/>
      <c r="G54" s="12"/>
      <c r="H54" s="12"/>
      <c r="I54" s="11"/>
      <c r="J54" s="5"/>
      <c r="K54" s="12"/>
      <c r="L54" s="11"/>
      <c r="M54" s="12"/>
      <c r="N54" s="9"/>
      <c r="O54" s="5"/>
      <c r="P54" s="5"/>
      <c r="Q54" s="9"/>
      <c r="R54" s="5"/>
      <c r="S54" s="9"/>
      <c r="T54" s="13"/>
      <c r="U54" s="11"/>
      <c r="V54" s="13"/>
      <c r="W54" s="13"/>
      <c r="X54" s="14"/>
      <c r="Y54" s="5"/>
      <c r="Z54" s="5"/>
      <c r="AA54" s="5"/>
      <c r="AB54" s="5"/>
      <c r="AC54" s="5"/>
      <c r="AG54" s="16"/>
      <c r="AH54" s="16"/>
      <c r="AI54" s="16"/>
    </row>
    <row r="55" spans="1:35" outlineLevel="2" x14ac:dyDescent="0.2">
      <c r="A55" s="9"/>
      <c r="B55" s="10"/>
      <c r="C55" s="10"/>
      <c r="D55" s="10"/>
      <c r="E55" s="11"/>
      <c r="F55" s="12"/>
      <c r="G55" s="12"/>
      <c r="H55" s="12"/>
      <c r="I55" s="11"/>
      <c r="J55" s="5"/>
      <c r="K55" s="12"/>
      <c r="L55" s="11"/>
      <c r="M55" s="12"/>
      <c r="N55" s="9"/>
      <c r="O55" s="5"/>
      <c r="P55" s="5"/>
      <c r="Q55" s="9"/>
      <c r="R55" s="5"/>
      <c r="S55" s="9"/>
      <c r="T55" s="13"/>
      <c r="U55" s="11"/>
      <c r="V55" s="13"/>
      <c r="W55" s="13"/>
      <c r="X55" s="14"/>
      <c r="Y55" s="5"/>
      <c r="Z55" s="5"/>
      <c r="AA55" s="5"/>
      <c r="AB55" s="5"/>
      <c r="AC55" s="5"/>
      <c r="AG55" s="16"/>
      <c r="AH55" s="16"/>
      <c r="AI55" s="16"/>
    </row>
    <row r="56" spans="1:35" outlineLevel="2" x14ac:dyDescent="0.2">
      <c r="A56" s="9"/>
      <c r="B56" s="10"/>
      <c r="C56" s="10"/>
      <c r="D56" s="10"/>
      <c r="E56" s="11"/>
      <c r="F56" s="12"/>
      <c r="G56" s="12"/>
      <c r="H56" s="12"/>
      <c r="I56" s="11"/>
      <c r="J56" s="5"/>
      <c r="K56" s="12"/>
      <c r="L56" s="11"/>
      <c r="M56" s="12"/>
      <c r="N56" s="9"/>
      <c r="O56" s="5"/>
      <c r="P56" s="5"/>
      <c r="Q56" s="9"/>
      <c r="R56" s="5"/>
      <c r="S56" s="9"/>
      <c r="T56" s="13"/>
      <c r="U56" s="11"/>
      <c r="V56" s="13"/>
      <c r="W56" s="13"/>
      <c r="X56" s="14"/>
      <c r="Y56" s="5"/>
      <c r="Z56" s="5"/>
      <c r="AA56" s="5"/>
      <c r="AB56" s="5"/>
      <c r="AC56" s="5"/>
      <c r="AG56" s="16"/>
      <c r="AH56" s="16"/>
      <c r="AI56" s="16"/>
    </row>
    <row r="57" spans="1:35" outlineLevel="2" x14ac:dyDescent="0.2">
      <c r="A57" s="9"/>
      <c r="B57" s="10"/>
      <c r="C57" s="10"/>
      <c r="D57" s="10"/>
      <c r="E57" s="11"/>
      <c r="F57" s="12"/>
      <c r="G57" s="12"/>
      <c r="H57" s="12"/>
      <c r="I57" s="11"/>
      <c r="J57" s="5"/>
      <c r="K57" s="12"/>
      <c r="L57" s="11"/>
      <c r="M57" s="12"/>
      <c r="N57" s="9"/>
      <c r="O57" s="5"/>
      <c r="P57" s="5"/>
      <c r="Q57" s="9"/>
      <c r="R57" s="5"/>
      <c r="S57" s="9"/>
      <c r="T57" s="13"/>
      <c r="U57" s="11"/>
      <c r="V57" s="13"/>
      <c r="W57" s="13"/>
      <c r="X57" s="14"/>
      <c r="Y57" s="5"/>
      <c r="Z57" s="5"/>
      <c r="AA57" s="5"/>
      <c r="AB57" s="5"/>
      <c r="AC57" s="5"/>
      <c r="AG57" s="16"/>
      <c r="AH57" s="16"/>
      <c r="AI57" s="16"/>
    </row>
    <row r="58" spans="1:35" outlineLevel="2" x14ac:dyDescent="0.2">
      <c r="A58" s="9"/>
      <c r="B58" s="10"/>
      <c r="C58" s="10"/>
      <c r="D58" s="10"/>
      <c r="E58" s="11"/>
      <c r="F58" s="12"/>
      <c r="G58" s="12"/>
      <c r="H58" s="12"/>
      <c r="I58" s="11"/>
      <c r="J58" s="5"/>
      <c r="K58" s="12"/>
      <c r="L58" s="11"/>
      <c r="M58" s="12"/>
      <c r="N58" s="9"/>
      <c r="O58" s="5"/>
      <c r="P58" s="5"/>
      <c r="Q58" s="9"/>
      <c r="R58" s="5"/>
      <c r="S58" s="9"/>
      <c r="T58" s="13"/>
      <c r="U58" s="11"/>
      <c r="V58" s="13"/>
      <c r="W58" s="13"/>
      <c r="X58" s="14"/>
      <c r="Y58" s="5"/>
      <c r="Z58" s="5"/>
      <c r="AA58" s="5"/>
      <c r="AB58" s="5"/>
      <c r="AC58" s="5"/>
      <c r="AG58" s="16"/>
      <c r="AH58" s="16"/>
      <c r="AI58" s="16"/>
    </row>
    <row r="59" spans="1:35" outlineLevel="2" x14ac:dyDescent="0.2">
      <c r="A59" s="9"/>
      <c r="B59" s="10"/>
      <c r="C59" s="10"/>
      <c r="D59" s="10"/>
      <c r="E59" s="11"/>
      <c r="F59" s="12"/>
      <c r="G59" s="12"/>
      <c r="H59" s="12"/>
      <c r="I59" s="11"/>
      <c r="J59" s="5"/>
      <c r="K59" s="12"/>
      <c r="L59" s="11"/>
      <c r="M59" s="12"/>
      <c r="N59" s="9"/>
      <c r="O59" s="5"/>
      <c r="P59" s="5"/>
      <c r="Q59" s="9"/>
      <c r="R59" s="5"/>
      <c r="S59" s="9"/>
      <c r="T59" s="13"/>
      <c r="U59" s="11"/>
      <c r="V59" s="13"/>
      <c r="W59" s="13"/>
      <c r="X59" s="14"/>
      <c r="Y59" s="5"/>
      <c r="Z59" s="5"/>
      <c r="AA59" s="5"/>
      <c r="AB59" s="5"/>
      <c r="AC59" s="5"/>
      <c r="AG59" s="16"/>
      <c r="AH59" s="16"/>
      <c r="AI59" s="16"/>
    </row>
    <row r="60" spans="1:35" outlineLevel="2" x14ac:dyDescent="0.2">
      <c r="A60" s="5"/>
      <c r="B60" s="11"/>
      <c r="C60" s="11"/>
      <c r="D60" s="11"/>
      <c r="E60" s="11"/>
      <c r="F60" s="11"/>
      <c r="G60" s="11"/>
      <c r="H60" s="23"/>
      <c r="I60" s="11"/>
      <c r="J60" s="5"/>
      <c r="K60" s="11"/>
      <c r="L60" s="11"/>
      <c r="M60" s="11"/>
      <c r="N60" s="5"/>
      <c r="O60" s="5"/>
      <c r="P60" s="5"/>
      <c r="Q60" s="5"/>
      <c r="R60" s="5"/>
      <c r="S60" s="5"/>
      <c r="T60" s="11"/>
      <c r="U60" s="11"/>
      <c r="V60" s="11"/>
      <c r="W60" s="11"/>
      <c r="X60" s="14"/>
      <c r="Y60" s="5"/>
      <c r="Z60" s="5"/>
      <c r="AA60" s="5"/>
      <c r="AB60" s="5"/>
      <c r="AC60" s="5"/>
      <c r="AG60" s="16"/>
      <c r="AH60" s="16"/>
      <c r="AI60" s="16"/>
    </row>
    <row r="61" spans="1:35" outlineLevel="2" x14ac:dyDescent="0.2">
      <c r="A61" s="5"/>
      <c r="B61" s="11"/>
      <c r="C61" s="11"/>
      <c r="D61" s="11"/>
      <c r="E61" s="11"/>
      <c r="F61" s="11"/>
      <c r="G61" s="11"/>
      <c r="H61" s="23"/>
      <c r="I61" s="11"/>
      <c r="J61" s="5"/>
      <c r="K61" s="11"/>
      <c r="L61" s="11"/>
      <c r="M61" s="11"/>
      <c r="N61" s="5"/>
      <c r="O61" s="5"/>
      <c r="P61" s="5"/>
      <c r="Q61" s="5"/>
      <c r="R61" s="5"/>
      <c r="S61" s="5"/>
      <c r="T61" s="11"/>
      <c r="U61" s="11"/>
      <c r="V61" s="11"/>
      <c r="W61" s="11"/>
      <c r="X61" s="14"/>
      <c r="Y61" s="5"/>
      <c r="Z61" s="5"/>
      <c r="AA61" s="5"/>
      <c r="AB61" s="21"/>
      <c r="AC61" s="5"/>
      <c r="AG61" s="16"/>
      <c r="AH61" s="16"/>
      <c r="AI61" s="16"/>
    </row>
    <row r="62" spans="1:35" outlineLevel="2" x14ac:dyDescent="0.2">
      <c r="A62" s="9"/>
      <c r="B62" s="10"/>
      <c r="C62" s="10"/>
      <c r="D62" s="10"/>
      <c r="E62" s="11"/>
      <c r="F62" s="12"/>
      <c r="G62" s="12"/>
      <c r="H62" s="12"/>
      <c r="I62" s="11"/>
      <c r="J62" s="5"/>
      <c r="K62" s="12"/>
      <c r="L62" s="11"/>
      <c r="M62" s="12"/>
      <c r="N62" s="9"/>
      <c r="O62" s="5"/>
      <c r="P62" s="5"/>
      <c r="Q62" s="9"/>
      <c r="R62" s="5"/>
      <c r="S62" s="9"/>
      <c r="T62" s="13"/>
      <c r="U62" s="11"/>
      <c r="V62" s="13"/>
      <c r="W62" s="13"/>
      <c r="X62" s="14"/>
      <c r="Y62" s="5"/>
      <c r="Z62" s="5"/>
      <c r="AA62" s="5"/>
      <c r="AB62" s="5"/>
      <c r="AC62" s="5"/>
      <c r="AG62" s="16"/>
      <c r="AH62" s="16"/>
      <c r="AI62" s="16"/>
    </row>
    <row r="63" spans="1:35" outlineLevel="2" x14ac:dyDescent="0.2">
      <c r="A63" s="9"/>
      <c r="B63" s="10"/>
      <c r="C63" s="10"/>
      <c r="D63" s="10"/>
      <c r="E63" s="11"/>
      <c r="F63" s="12"/>
      <c r="G63" s="12"/>
      <c r="H63" s="12"/>
      <c r="I63" s="11"/>
      <c r="J63" s="5"/>
      <c r="K63" s="12"/>
      <c r="L63" s="11"/>
      <c r="M63" s="12"/>
      <c r="N63" s="9"/>
      <c r="O63" s="5"/>
      <c r="P63" s="5"/>
      <c r="Q63" s="9"/>
      <c r="R63" s="5"/>
      <c r="S63" s="9"/>
      <c r="T63" s="13"/>
      <c r="U63" s="11"/>
      <c r="V63" s="13"/>
      <c r="W63" s="13"/>
      <c r="X63" s="14"/>
      <c r="Y63" s="5"/>
      <c r="Z63" s="5"/>
      <c r="AA63" s="5"/>
      <c r="AB63" s="5"/>
      <c r="AC63" s="5"/>
      <c r="AG63" s="16"/>
      <c r="AH63" s="16"/>
      <c r="AI63" s="16"/>
    </row>
    <row r="64" spans="1:35" outlineLevel="2" x14ac:dyDescent="0.2">
      <c r="A64" s="9"/>
      <c r="B64" s="10"/>
      <c r="C64" s="10"/>
      <c r="D64" s="10"/>
      <c r="E64" s="11"/>
      <c r="F64" s="12"/>
      <c r="G64" s="12"/>
      <c r="H64" s="12"/>
      <c r="I64" s="11"/>
      <c r="J64" s="5"/>
      <c r="K64" s="12"/>
      <c r="L64" s="11"/>
      <c r="M64" s="12"/>
      <c r="N64" s="9"/>
      <c r="O64" s="5"/>
      <c r="P64" s="5"/>
      <c r="Q64" s="9"/>
      <c r="R64" s="5"/>
      <c r="S64" s="9"/>
      <c r="T64" s="13"/>
      <c r="U64" s="11"/>
      <c r="V64" s="13"/>
      <c r="W64" s="13"/>
      <c r="X64" s="14"/>
      <c r="Y64" s="5"/>
      <c r="Z64" s="5"/>
      <c r="AA64" s="5"/>
      <c r="AB64" s="5"/>
      <c r="AC64" s="5"/>
      <c r="AG64" s="16"/>
      <c r="AH64" s="16"/>
      <c r="AI64" s="16"/>
    </row>
    <row r="65" spans="1:35" outlineLevel="2" x14ac:dyDescent="0.2">
      <c r="A65" s="9"/>
      <c r="B65" s="10"/>
      <c r="C65" s="10"/>
      <c r="D65" s="10"/>
      <c r="E65" s="11"/>
      <c r="F65" s="12"/>
      <c r="G65" s="12"/>
      <c r="H65" s="12"/>
      <c r="I65" s="11"/>
      <c r="J65" s="5"/>
      <c r="K65" s="12"/>
      <c r="L65" s="11"/>
      <c r="M65" s="12"/>
      <c r="N65" s="9"/>
      <c r="O65" s="5"/>
      <c r="P65" s="5"/>
      <c r="Q65" s="9"/>
      <c r="R65" s="5"/>
      <c r="S65" s="9"/>
      <c r="T65" s="13"/>
      <c r="U65" s="11"/>
      <c r="V65" s="13"/>
      <c r="W65" s="13"/>
      <c r="X65" s="14"/>
      <c r="Y65" s="5"/>
      <c r="Z65" s="5"/>
      <c r="AA65" s="5"/>
      <c r="AB65" s="5"/>
      <c r="AC65" s="5"/>
      <c r="AG65" s="16"/>
      <c r="AH65" s="16"/>
      <c r="AI65" s="16"/>
    </row>
    <row r="66" spans="1:35" outlineLevel="2" x14ac:dyDescent="0.2">
      <c r="A66" s="9"/>
      <c r="B66" s="10"/>
      <c r="C66" s="10"/>
      <c r="D66" s="10"/>
      <c r="E66" s="11"/>
      <c r="F66" s="12"/>
      <c r="G66" s="12"/>
      <c r="H66" s="12"/>
      <c r="I66" s="11"/>
      <c r="J66" s="5"/>
      <c r="K66" s="12"/>
      <c r="L66" s="11"/>
      <c r="M66" s="12"/>
      <c r="N66" s="9"/>
      <c r="O66" s="5"/>
      <c r="P66" s="5"/>
      <c r="Q66" s="9"/>
      <c r="R66" s="5"/>
      <c r="S66" s="9"/>
      <c r="T66" s="13"/>
      <c r="U66" s="11"/>
      <c r="V66" s="13"/>
      <c r="W66" s="13"/>
      <c r="X66" s="14"/>
      <c r="Y66" s="5"/>
      <c r="Z66" s="5"/>
      <c r="AA66" s="5"/>
      <c r="AB66" s="5"/>
      <c r="AC66" s="5"/>
      <c r="AG66" s="16"/>
      <c r="AH66" s="16"/>
      <c r="AI66" s="16"/>
    </row>
    <row r="67" spans="1:35" outlineLevel="2" x14ac:dyDescent="0.2">
      <c r="A67" s="5"/>
      <c r="B67" s="11"/>
      <c r="C67" s="11"/>
      <c r="D67" s="11"/>
      <c r="E67" s="11"/>
      <c r="F67" s="11"/>
      <c r="G67" s="11"/>
      <c r="H67" s="11"/>
      <c r="I67" s="11"/>
      <c r="J67" s="5"/>
      <c r="K67" s="11"/>
      <c r="L67" s="11"/>
      <c r="M67" s="11"/>
      <c r="N67" s="5"/>
      <c r="O67" s="5"/>
      <c r="P67" s="5"/>
      <c r="Q67" s="5"/>
      <c r="R67" s="5"/>
      <c r="S67" s="5"/>
      <c r="T67" s="11"/>
      <c r="U67" s="11"/>
      <c r="V67" s="11"/>
      <c r="W67" s="11"/>
      <c r="X67" s="14"/>
      <c r="Y67" s="5"/>
      <c r="Z67" s="5"/>
      <c r="AA67" s="5"/>
      <c r="AB67" s="5"/>
      <c r="AC67" s="5"/>
      <c r="AG67" s="16"/>
      <c r="AH67" s="16"/>
      <c r="AI67" s="16"/>
    </row>
    <row r="68" spans="1:35" outlineLevel="2" x14ac:dyDescent="0.2">
      <c r="A68" s="5"/>
      <c r="B68" s="11"/>
      <c r="C68" s="11"/>
      <c r="D68" s="11"/>
      <c r="E68" s="11"/>
      <c r="F68" s="11"/>
      <c r="G68" s="11"/>
      <c r="H68" s="11"/>
      <c r="I68" s="11"/>
      <c r="J68" s="5"/>
      <c r="K68" s="11"/>
      <c r="L68" s="11"/>
      <c r="M68" s="11"/>
      <c r="N68" s="5"/>
      <c r="O68" s="5"/>
      <c r="P68" s="5"/>
      <c r="Q68" s="5"/>
      <c r="R68" s="5"/>
      <c r="S68" s="5"/>
      <c r="T68" s="11"/>
      <c r="U68" s="11"/>
      <c r="V68" s="11"/>
      <c r="W68" s="11"/>
      <c r="X68" s="14"/>
      <c r="Y68" s="5"/>
      <c r="Z68" s="5"/>
      <c r="AA68" s="5"/>
      <c r="AB68" s="5"/>
      <c r="AC68" s="5"/>
      <c r="AG68" s="16"/>
      <c r="AH68" s="16"/>
      <c r="AI68" s="16"/>
    </row>
    <row r="69" spans="1:35" outlineLevel="2" x14ac:dyDescent="0.2">
      <c r="A69" s="5"/>
      <c r="B69" s="11"/>
      <c r="C69" s="11"/>
      <c r="D69" s="11"/>
      <c r="E69" s="11"/>
      <c r="F69" s="11"/>
      <c r="G69" s="11"/>
      <c r="H69" s="11"/>
      <c r="I69" s="11"/>
      <c r="J69" s="5"/>
      <c r="K69" s="11"/>
      <c r="L69" s="11"/>
      <c r="M69" s="11"/>
      <c r="N69" s="5"/>
      <c r="O69" s="5"/>
      <c r="P69" s="5"/>
      <c r="Q69" s="5"/>
      <c r="R69" s="5"/>
      <c r="S69" s="5"/>
      <c r="T69" s="11"/>
      <c r="U69" s="11"/>
      <c r="V69" s="11"/>
      <c r="W69" s="11"/>
      <c r="X69" s="14"/>
      <c r="Y69" s="5"/>
      <c r="Z69" s="5"/>
      <c r="AA69" s="5"/>
      <c r="AB69" s="5"/>
      <c r="AC69" s="5"/>
      <c r="AG69" s="16"/>
      <c r="AH69" s="16"/>
      <c r="AI69" s="16"/>
    </row>
    <row r="70" spans="1:35" outlineLevel="2" x14ac:dyDescent="0.2">
      <c r="A70" s="5"/>
      <c r="B70" s="11"/>
      <c r="C70" s="11"/>
      <c r="D70" s="11"/>
      <c r="E70" s="11"/>
      <c r="F70" s="11"/>
      <c r="G70" s="11"/>
      <c r="H70" s="11"/>
      <c r="I70" s="11"/>
      <c r="J70" s="5"/>
      <c r="K70" s="11"/>
      <c r="L70" s="11"/>
      <c r="M70" s="11"/>
      <c r="N70" s="5"/>
      <c r="O70" s="5"/>
      <c r="P70" s="5"/>
      <c r="Q70" s="5"/>
      <c r="R70" s="5"/>
      <c r="S70" s="5"/>
      <c r="T70" s="11"/>
      <c r="U70" s="11"/>
      <c r="V70" s="11"/>
      <c r="W70" s="11"/>
      <c r="X70" s="14"/>
      <c r="Y70" s="5"/>
      <c r="Z70" s="5"/>
      <c r="AA70" s="5"/>
      <c r="AB70" s="5"/>
      <c r="AC70" s="5"/>
      <c r="AG70" s="16"/>
      <c r="AH70" s="16"/>
      <c r="AI70" s="16"/>
    </row>
    <row r="71" spans="1:35" outlineLevel="2" x14ac:dyDescent="0.2">
      <c r="A71" s="5"/>
      <c r="B71" s="11"/>
      <c r="C71" s="11"/>
      <c r="D71" s="11"/>
      <c r="E71" s="11"/>
      <c r="F71" s="11"/>
      <c r="G71" s="11"/>
      <c r="H71" s="11"/>
      <c r="I71" s="11"/>
      <c r="J71" s="5"/>
      <c r="K71" s="11"/>
      <c r="L71" s="11"/>
      <c r="M71" s="11"/>
      <c r="N71" s="5"/>
      <c r="O71" s="5"/>
      <c r="P71" s="5"/>
      <c r="Q71" s="5"/>
      <c r="R71" s="5"/>
      <c r="S71" s="5"/>
      <c r="T71" s="11"/>
      <c r="U71" s="11"/>
      <c r="V71" s="11"/>
      <c r="W71" s="11"/>
      <c r="X71" s="14"/>
      <c r="Y71" s="5"/>
      <c r="Z71" s="5"/>
      <c r="AA71" s="5"/>
      <c r="AB71" s="5"/>
      <c r="AC71" s="5"/>
      <c r="AG71" s="16"/>
      <c r="AH71" s="16"/>
      <c r="AI71" s="16"/>
    </row>
    <row r="72" spans="1:35" outlineLevel="2" x14ac:dyDescent="0.2">
      <c r="A72" s="5"/>
      <c r="B72" s="11"/>
      <c r="C72" s="11"/>
      <c r="D72" s="11"/>
      <c r="E72" s="11"/>
      <c r="F72" s="11"/>
      <c r="G72" s="11"/>
      <c r="H72" s="11"/>
      <c r="I72" s="11"/>
      <c r="J72" s="5"/>
      <c r="K72" s="11"/>
      <c r="L72" s="11"/>
      <c r="M72" s="11"/>
      <c r="N72" s="5"/>
      <c r="O72" s="5"/>
      <c r="P72" s="5"/>
      <c r="Q72" s="5"/>
      <c r="R72" s="5"/>
      <c r="S72" s="5"/>
      <c r="T72" s="11"/>
      <c r="U72" s="11"/>
      <c r="V72" s="11"/>
      <c r="W72" s="11"/>
      <c r="X72" s="14"/>
      <c r="Y72" s="5"/>
      <c r="Z72" s="5"/>
      <c r="AA72" s="5"/>
      <c r="AB72" s="5"/>
      <c r="AC72" s="5"/>
      <c r="AG72" s="16"/>
      <c r="AH72" s="16"/>
      <c r="AI72" s="16"/>
    </row>
    <row r="73" spans="1:35" outlineLevel="2" x14ac:dyDescent="0.2">
      <c r="A73" s="5"/>
      <c r="B73" s="11"/>
      <c r="C73" s="11"/>
      <c r="D73" s="11"/>
      <c r="E73" s="11"/>
      <c r="F73" s="11"/>
      <c r="G73" s="11"/>
      <c r="H73" s="11"/>
      <c r="I73" s="11"/>
      <c r="J73" s="5"/>
      <c r="K73" s="11"/>
      <c r="L73" s="11"/>
      <c r="M73" s="11"/>
      <c r="N73" s="5"/>
      <c r="O73" s="5"/>
      <c r="P73" s="5"/>
      <c r="Q73" s="5"/>
      <c r="R73" s="5"/>
      <c r="S73" s="5"/>
      <c r="T73" s="11"/>
      <c r="U73" s="11"/>
      <c r="V73" s="11"/>
      <c r="W73" s="11"/>
      <c r="X73" s="14"/>
      <c r="Y73" s="5"/>
      <c r="Z73" s="5"/>
      <c r="AA73" s="5"/>
      <c r="AB73" s="5"/>
      <c r="AC73" s="5"/>
      <c r="AG73" s="16"/>
      <c r="AH73" s="16"/>
      <c r="AI73" s="16"/>
    </row>
    <row r="74" spans="1:35" outlineLevel="2" x14ac:dyDescent="0.2">
      <c r="A74" s="5"/>
      <c r="B74" s="11"/>
      <c r="C74" s="11"/>
      <c r="D74" s="11"/>
      <c r="E74" s="11"/>
      <c r="F74" s="11"/>
      <c r="G74" s="11"/>
      <c r="H74" s="11"/>
      <c r="I74" s="11"/>
      <c r="J74" s="5"/>
      <c r="K74" s="11"/>
      <c r="L74" s="11"/>
      <c r="M74" s="11"/>
      <c r="N74" s="5"/>
      <c r="O74" s="5"/>
      <c r="P74" s="5"/>
      <c r="Q74" s="5"/>
      <c r="R74" s="5"/>
      <c r="S74" s="5"/>
      <c r="T74" s="11"/>
      <c r="U74" s="11"/>
      <c r="V74" s="11"/>
      <c r="W74" s="11"/>
      <c r="X74" s="14"/>
      <c r="Y74" s="5"/>
      <c r="Z74" s="5"/>
      <c r="AA74" s="5"/>
      <c r="AB74" s="5"/>
      <c r="AC74" s="5"/>
      <c r="AG74" s="16"/>
      <c r="AH74" s="16"/>
      <c r="AI74" s="16"/>
    </row>
    <row r="75" spans="1:35" outlineLevel="2" x14ac:dyDescent="0.2">
      <c r="A75" s="5"/>
      <c r="B75" s="11"/>
      <c r="C75" s="11"/>
      <c r="D75" s="11"/>
      <c r="E75" s="11"/>
      <c r="F75" s="11"/>
      <c r="G75" s="11"/>
      <c r="H75" s="11"/>
      <c r="I75" s="11"/>
      <c r="J75" s="5"/>
      <c r="K75" s="11"/>
      <c r="L75" s="11"/>
      <c r="M75" s="11"/>
      <c r="N75" s="5"/>
      <c r="O75" s="5"/>
      <c r="P75" s="5"/>
      <c r="Q75" s="5"/>
      <c r="R75" s="5"/>
      <c r="S75" s="5"/>
      <c r="T75" s="11"/>
      <c r="U75" s="11"/>
      <c r="V75" s="11"/>
      <c r="W75" s="11"/>
      <c r="X75" s="14"/>
      <c r="Y75" s="5"/>
      <c r="Z75" s="5"/>
      <c r="AA75" s="5"/>
      <c r="AB75" s="5"/>
      <c r="AC75" s="5"/>
      <c r="AG75" s="16"/>
      <c r="AH75" s="16"/>
      <c r="AI75" s="16"/>
    </row>
    <row r="76" spans="1:35" outlineLevel="2" x14ac:dyDescent="0.2">
      <c r="A76" s="5"/>
      <c r="B76" s="11"/>
      <c r="C76" s="11"/>
      <c r="D76" s="11"/>
      <c r="E76" s="11"/>
      <c r="F76" s="11"/>
      <c r="G76" s="11"/>
      <c r="H76" s="11"/>
      <c r="I76" s="11"/>
      <c r="J76" s="5"/>
      <c r="K76" s="11"/>
      <c r="L76" s="11"/>
      <c r="M76" s="11"/>
      <c r="N76" s="5"/>
      <c r="O76" s="5"/>
      <c r="P76" s="5"/>
      <c r="Q76" s="5"/>
      <c r="R76" s="5"/>
      <c r="S76" s="5"/>
      <c r="T76" s="11"/>
      <c r="U76" s="11"/>
      <c r="V76" s="11"/>
      <c r="W76" s="11"/>
      <c r="X76" s="24"/>
      <c r="Y76" s="5"/>
      <c r="Z76" s="24"/>
      <c r="AA76" s="24"/>
      <c r="AB76" s="24"/>
      <c r="AC76" s="24"/>
      <c r="AG76" s="16"/>
      <c r="AH76" s="16"/>
      <c r="AI76" s="16"/>
    </row>
    <row r="77" spans="1:35" outlineLevel="2" x14ac:dyDescent="0.2">
      <c r="A77" s="5"/>
      <c r="B77" s="11"/>
      <c r="C77" s="11"/>
      <c r="D77" s="11"/>
      <c r="E77" s="11"/>
      <c r="F77" s="11"/>
      <c r="G77" s="11"/>
      <c r="H77" s="11"/>
      <c r="I77" s="11"/>
      <c r="J77" s="5"/>
      <c r="K77" s="11"/>
      <c r="L77" s="11"/>
      <c r="M77" s="11"/>
      <c r="N77" s="5"/>
      <c r="O77" s="5"/>
      <c r="P77" s="5"/>
      <c r="Q77" s="5"/>
      <c r="R77" s="5"/>
      <c r="S77" s="5"/>
      <c r="T77" s="11"/>
      <c r="U77" s="11"/>
      <c r="V77" s="11"/>
      <c r="W77" s="11"/>
      <c r="X77" s="24"/>
      <c r="Y77" s="5"/>
      <c r="Z77" s="24"/>
      <c r="AA77" s="24"/>
      <c r="AB77" s="24"/>
      <c r="AC77" s="24"/>
      <c r="AG77" s="16"/>
      <c r="AH77" s="16"/>
      <c r="AI77" s="16"/>
    </row>
    <row r="78" spans="1:35" outlineLevel="2" x14ac:dyDescent="0.2">
      <c r="A78" s="5"/>
      <c r="B78" s="11"/>
      <c r="C78" s="11"/>
      <c r="D78" s="11"/>
      <c r="E78" s="11"/>
      <c r="F78" s="11"/>
      <c r="G78" s="11"/>
      <c r="H78" s="11"/>
      <c r="I78" s="11"/>
      <c r="J78" s="5"/>
      <c r="K78" s="11"/>
      <c r="L78" s="11"/>
      <c r="M78" s="11"/>
      <c r="N78" s="5"/>
      <c r="O78" s="5"/>
      <c r="P78" s="5"/>
      <c r="Q78" s="5"/>
      <c r="R78" s="5"/>
      <c r="S78" s="5"/>
      <c r="T78" s="11"/>
      <c r="U78" s="11"/>
      <c r="V78" s="11"/>
      <c r="W78" s="11"/>
      <c r="X78" s="24"/>
      <c r="Y78" s="5"/>
      <c r="Z78" s="24"/>
      <c r="AA78" s="24"/>
      <c r="AB78" s="24"/>
      <c r="AC78" s="24"/>
      <c r="AG78" s="16"/>
      <c r="AH78" s="16"/>
      <c r="AI78" s="16"/>
    </row>
    <row r="79" spans="1:35" outlineLevel="2" x14ac:dyDescent="0.2">
      <c r="A79" s="5"/>
      <c r="B79" s="11"/>
      <c r="C79" s="11"/>
      <c r="D79" s="11"/>
      <c r="E79" s="11"/>
      <c r="F79" s="11"/>
      <c r="G79" s="11"/>
      <c r="H79" s="11"/>
      <c r="I79" s="11"/>
      <c r="J79" s="5"/>
      <c r="K79" s="11"/>
      <c r="L79" s="11"/>
      <c r="M79" s="11"/>
      <c r="N79" s="5"/>
      <c r="O79" s="5"/>
      <c r="P79" s="5"/>
      <c r="Q79" s="5"/>
      <c r="R79" s="5"/>
      <c r="S79" s="5"/>
      <c r="T79" s="11"/>
      <c r="U79" s="11"/>
      <c r="V79" s="11"/>
      <c r="W79" s="11"/>
      <c r="X79" s="24"/>
      <c r="Y79" s="5"/>
      <c r="Z79" s="24"/>
      <c r="AA79" s="24"/>
      <c r="AB79" s="24"/>
      <c r="AC79" s="24"/>
      <c r="AG79" s="16"/>
      <c r="AH79" s="16"/>
      <c r="AI79" s="16"/>
    </row>
    <row r="80" spans="1:35" outlineLevel="2" x14ac:dyDescent="0.2">
      <c r="A80" s="5"/>
      <c r="B80" s="11"/>
      <c r="C80" s="11"/>
      <c r="D80" s="11"/>
      <c r="E80" s="11"/>
      <c r="F80" s="11"/>
      <c r="G80" s="11"/>
      <c r="H80" s="11"/>
      <c r="I80" s="11"/>
      <c r="J80" s="5"/>
      <c r="K80" s="11"/>
      <c r="L80" s="11"/>
      <c r="M80" s="11"/>
      <c r="N80" s="5"/>
      <c r="O80" s="5"/>
      <c r="P80" s="5"/>
      <c r="Q80" s="5"/>
      <c r="R80" s="5"/>
      <c r="S80" s="5"/>
      <c r="T80" s="11"/>
      <c r="U80" s="11"/>
      <c r="V80" s="11"/>
      <c r="W80" s="11"/>
      <c r="X80" s="24"/>
      <c r="Y80" s="5"/>
      <c r="Z80" s="24"/>
      <c r="AA80" s="24"/>
      <c r="AB80" s="24"/>
      <c r="AC80" s="24"/>
      <c r="AG80" s="16"/>
      <c r="AH80" s="16"/>
      <c r="AI80" s="16"/>
    </row>
    <row r="81" spans="1:35" outlineLevel="2" x14ac:dyDescent="0.2">
      <c r="A81" s="5"/>
      <c r="B81" s="11"/>
      <c r="C81" s="11"/>
      <c r="D81" s="11"/>
      <c r="E81" s="11"/>
      <c r="F81" s="11"/>
      <c r="G81" s="11"/>
      <c r="H81" s="11"/>
      <c r="I81" s="11"/>
      <c r="J81" s="5"/>
      <c r="K81" s="11"/>
      <c r="L81" s="11"/>
      <c r="M81" s="11"/>
      <c r="N81" s="5"/>
      <c r="O81" s="5"/>
      <c r="P81" s="5"/>
      <c r="Q81" s="5"/>
      <c r="R81" s="5"/>
      <c r="S81" s="5"/>
      <c r="T81" s="11"/>
      <c r="U81" s="11"/>
      <c r="V81" s="11"/>
      <c r="W81" s="11"/>
      <c r="X81" s="24"/>
      <c r="Y81" s="5"/>
      <c r="Z81" s="24"/>
      <c r="AA81" s="24"/>
      <c r="AB81" s="24"/>
      <c r="AC81" s="24"/>
      <c r="AG81" s="16"/>
      <c r="AH81" s="16"/>
      <c r="AI81" s="16"/>
    </row>
    <row r="82" spans="1:35" outlineLevel="2" x14ac:dyDescent="0.2">
      <c r="A82" s="5"/>
      <c r="B82" s="11"/>
      <c r="C82" s="11"/>
      <c r="D82" s="11"/>
      <c r="E82" s="11"/>
      <c r="F82" s="11"/>
      <c r="G82" s="11"/>
      <c r="H82" s="11"/>
      <c r="I82" s="11"/>
      <c r="J82" s="5"/>
      <c r="K82" s="11"/>
      <c r="L82" s="11"/>
      <c r="M82" s="11"/>
      <c r="N82" s="5"/>
      <c r="O82" s="5"/>
      <c r="P82" s="5"/>
      <c r="Q82" s="5"/>
      <c r="R82" s="5"/>
      <c r="S82" s="5"/>
      <c r="T82" s="11"/>
      <c r="U82" s="11"/>
      <c r="V82" s="11"/>
      <c r="W82" s="11"/>
      <c r="X82" s="24"/>
      <c r="Y82" s="5"/>
      <c r="AA82" s="24"/>
      <c r="AG82" s="16"/>
      <c r="AH82" s="16"/>
      <c r="AI82" s="16"/>
    </row>
    <row r="83" spans="1:35" outlineLevel="2" x14ac:dyDescent="0.2">
      <c r="A83" s="5"/>
      <c r="B83" s="11"/>
      <c r="C83" s="11"/>
      <c r="D83" s="11"/>
      <c r="E83" s="11"/>
      <c r="F83" s="11"/>
      <c r="G83" s="11"/>
      <c r="H83" s="11"/>
      <c r="I83" s="11"/>
      <c r="J83" s="5"/>
      <c r="K83" s="11"/>
      <c r="L83" s="11"/>
      <c r="M83" s="11"/>
      <c r="N83" s="5"/>
      <c r="O83" s="5"/>
      <c r="P83" s="5"/>
      <c r="Q83" s="5"/>
      <c r="R83" s="5"/>
      <c r="S83" s="5"/>
      <c r="T83" s="11"/>
      <c r="U83" s="11"/>
      <c r="V83" s="11"/>
      <c r="W83" s="11"/>
      <c r="X83" s="24"/>
      <c r="Y83" s="5"/>
      <c r="Z83" s="24"/>
      <c r="AA83" s="24"/>
      <c r="AB83" s="24"/>
      <c r="AC83" s="24"/>
      <c r="AG83" s="16"/>
      <c r="AH83" s="16"/>
      <c r="AI83" s="16"/>
    </row>
    <row r="84" spans="1:35" outlineLevel="2" x14ac:dyDescent="0.2">
      <c r="A84" s="5"/>
      <c r="B84" s="11"/>
      <c r="C84" s="11"/>
      <c r="D84" s="11"/>
      <c r="E84" s="11"/>
      <c r="F84" s="11"/>
      <c r="G84" s="11"/>
      <c r="H84" s="11"/>
      <c r="I84" s="11"/>
      <c r="J84" s="5"/>
      <c r="K84" s="11"/>
      <c r="L84" s="11"/>
      <c r="M84" s="11"/>
      <c r="N84" s="5"/>
      <c r="O84" s="5"/>
      <c r="P84" s="5"/>
      <c r="Q84" s="5"/>
      <c r="R84" s="5"/>
      <c r="S84" s="5"/>
      <c r="T84" s="11"/>
      <c r="U84" s="11"/>
      <c r="V84" s="11"/>
      <c r="W84" s="11"/>
      <c r="X84" s="24"/>
      <c r="Y84" s="5"/>
      <c r="Z84" s="24"/>
      <c r="AA84" s="24"/>
      <c r="AB84" s="24"/>
      <c r="AC84" s="24"/>
      <c r="AG84" s="16"/>
      <c r="AH84" s="16"/>
      <c r="AI84" s="16"/>
    </row>
    <row r="85" spans="1:35" outlineLevel="2" x14ac:dyDescent="0.2">
      <c r="A85" s="5"/>
      <c r="B85" s="11"/>
      <c r="C85" s="11"/>
      <c r="D85" s="11"/>
      <c r="E85" s="11"/>
      <c r="F85" s="11"/>
      <c r="G85" s="11"/>
      <c r="H85" s="11"/>
      <c r="I85" s="11"/>
      <c r="J85" s="5"/>
      <c r="K85" s="11"/>
      <c r="L85" s="11"/>
      <c r="M85" s="11"/>
      <c r="N85" s="5"/>
      <c r="O85" s="5"/>
      <c r="P85" s="5"/>
      <c r="Q85" s="5"/>
      <c r="R85" s="5"/>
      <c r="S85" s="5"/>
      <c r="T85" s="11"/>
      <c r="U85" s="11"/>
      <c r="V85" s="11"/>
      <c r="W85" s="11"/>
      <c r="X85" s="24"/>
      <c r="Y85" s="5"/>
      <c r="Z85" s="24"/>
      <c r="AA85" s="24"/>
      <c r="AB85" s="24"/>
      <c r="AC85" s="24"/>
      <c r="AG85" s="16"/>
      <c r="AH85" s="16"/>
      <c r="AI85" s="16"/>
    </row>
    <row r="86" spans="1:35" outlineLevel="2" x14ac:dyDescent="0.2">
      <c r="A86" s="5"/>
      <c r="B86" s="11"/>
      <c r="C86" s="11"/>
      <c r="D86" s="11"/>
      <c r="E86" s="11"/>
      <c r="F86" s="11"/>
      <c r="G86" s="11"/>
      <c r="H86" s="23"/>
      <c r="I86" s="11"/>
      <c r="J86" s="5"/>
      <c r="K86" s="11"/>
      <c r="L86" s="11"/>
      <c r="M86" s="11"/>
      <c r="N86" s="5"/>
      <c r="O86" s="5"/>
      <c r="P86" s="5"/>
      <c r="Q86" s="5"/>
      <c r="R86" s="5"/>
      <c r="S86" s="5"/>
      <c r="T86" s="11"/>
      <c r="U86" s="11"/>
      <c r="V86" s="11"/>
      <c r="W86" s="11"/>
      <c r="X86" s="24"/>
      <c r="Y86" s="5"/>
      <c r="Z86" s="24"/>
      <c r="AA86" s="24"/>
      <c r="AB86" s="24"/>
      <c r="AC86" s="24"/>
      <c r="AG86" s="16"/>
      <c r="AH86" s="16"/>
      <c r="AI86" s="16"/>
    </row>
    <row r="87" spans="1:35" outlineLevel="2" x14ac:dyDescent="0.2">
      <c r="A87" s="5"/>
      <c r="B87" s="11"/>
      <c r="C87" s="11"/>
      <c r="D87" s="11"/>
      <c r="E87" s="11"/>
      <c r="F87" s="11"/>
      <c r="G87" s="11"/>
      <c r="H87" s="23"/>
      <c r="I87" s="11"/>
      <c r="J87" s="5"/>
      <c r="K87" s="11"/>
      <c r="L87" s="11"/>
      <c r="M87" s="11"/>
      <c r="N87" s="5"/>
      <c r="O87" s="5"/>
      <c r="P87" s="5"/>
      <c r="Q87" s="5"/>
      <c r="R87" s="5"/>
      <c r="S87" s="5"/>
      <c r="T87" s="11"/>
      <c r="U87" s="11"/>
      <c r="V87" s="11"/>
      <c r="W87" s="11"/>
      <c r="X87" s="24"/>
      <c r="Y87" s="5"/>
      <c r="Z87" s="24"/>
      <c r="AA87" s="24"/>
      <c r="AB87" s="24"/>
      <c r="AC87" s="24"/>
      <c r="AG87" s="16"/>
      <c r="AH87" s="16"/>
      <c r="AI87" s="16"/>
    </row>
    <row r="88" spans="1:35" outlineLevel="2" x14ac:dyDescent="0.2">
      <c r="A88" s="5"/>
      <c r="B88" s="11"/>
      <c r="C88" s="11"/>
      <c r="D88" s="11"/>
      <c r="E88" s="11"/>
      <c r="F88" s="11"/>
      <c r="G88" s="11"/>
      <c r="H88" s="23"/>
      <c r="I88" s="11"/>
      <c r="J88" s="5"/>
      <c r="K88" s="11"/>
      <c r="L88" s="11"/>
      <c r="M88" s="11"/>
      <c r="N88" s="5"/>
      <c r="O88" s="5"/>
      <c r="P88" s="5"/>
      <c r="Q88" s="5"/>
      <c r="R88" s="5"/>
      <c r="S88" s="5"/>
      <c r="T88" s="11"/>
      <c r="U88" s="11"/>
      <c r="V88" s="11"/>
      <c r="W88" s="11"/>
      <c r="X88" s="24"/>
      <c r="Y88" s="5"/>
      <c r="Z88" s="24"/>
      <c r="AA88" s="24"/>
      <c r="AB88" s="24"/>
      <c r="AC88" s="24"/>
      <c r="AG88" s="16"/>
      <c r="AH88" s="16"/>
      <c r="AI88" s="16"/>
    </row>
    <row r="89" spans="1:35" outlineLevel="2" x14ac:dyDescent="0.2">
      <c r="A89" s="5"/>
      <c r="B89" s="11"/>
      <c r="C89" s="11"/>
      <c r="D89" s="11"/>
      <c r="E89" s="11"/>
      <c r="F89" s="11"/>
      <c r="G89" s="11"/>
      <c r="H89" s="23"/>
      <c r="I89" s="11"/>
      <c r="J89" s="5"/>
      <c r="K89" s="11"/>
      <c r="L89" s="11"/>
      <c r="M89" s="11"/>
      <c r="N89" s="5"/>
      <c r="O89" s="5"/>
      <c r="P89" s="5"/>
      <c r="Q89" s="5"/>
      <c r="R89" s="5"/>
      <c r="S89" s="5"/>
      <c r="T89" s="11"/>
      <c r="U89" s="11"/>
      <c r="V89" s="11"/>
      <c r="W89" s="11"/>
      <c r="X89" s="24"/>
      <c r="Y89" s="5"/>
      <c r="Z89" s="24"/>
      <c r="AA89" s="24"/>
      <c r="AB89" s="24"/>
      <c r="AC89" s="24"/>
      <c r="AG89" s="16"/>
      <c r="AH89" s="16"/>
      <c r="AI89" s="16"/>
    </row>
    <row r="90" spans="1:35" outlineLevel="2" x14ac:dyDescent="0.2">
      <c r="A90" s="5"/>
      <c r="B90" s="11"/>
      <c r="C90" s="11"/>
      <c r="D90" s="11"/>
      <c r="E90" s="11"/>
      <c r="F90" s="11"/>
      <c r="G90" s="11"/>
      <c r="H90" s="23"/>
      <c r="I90" s="11"/>
      <c r="J90" s="5"/>
      <c r="K90" s="11"/>
      <c r="L90" s="11"/>
      <c r="M90" s="11"/>
      <c r="N90" s="5"/>
      <c r="O90" s="5"/>
      <c r="P90" s="5"/>
      <c r="Q90" s="5"/>
      <c r="R90" s="5"/>
      <c r="S90" s="5"/>
      <c r="T90" s="11"/>
      <c r="U90" s="11"/>
      <c r="V90" s="11"/>
      <c r="W90" s="11"/>
      <c r="X90" s="24"/>
      <c r="Y90" s="5"/>
      <c r="Z90" s="24"/>
      <c r="AA90" s="24"/>
      <c r="AB90" s="24"/>
      <c r="AC90" s="24"/>
      <c r="AG90" s="16"/>
      <c r="AH90" s="16"/>
      <c r="AI90" s="16"/>
    </row>
    <row r="91" spans="1:35" outlineLevel="2" x14ac:dyDescent="0.2">
      <c r="A91" s="5"/>
      <c r="B91" s="11"/>
      <c r="C91" s="11"/>
      <c r="D91" s="11"/>
      <c r="E91" s="11"/>
      <c r="F91" s="11"/>
      <c r="G91" s="11"/>
      <c r="H91" s="11"/>
      <c r="I91" s="11"/>
      <c r="J91" s="5"/>
      <c r="K91" s="11"/>
      <c r="L91" s="11"/>
      <c r="M91" s="11"/>
      <c r="N91" s="5"/>
      <c r="O91" s="5"/>
      <c r="P91" s="5"/>
      <c r="Q91" s="5"/>
      <c r="R91" s="5"/>
      <c r="S91" s="5"/>
      <c r="T91" s="11"/>
      <c r="U91" s="11"/>
      <c r="V91" s="11"/>
      <c r="W91" s="11"/>
      <c r="X91" s="24"/>
      <c r="Y91" s="5"/>
      <c r="Z91" s="24"/>
      <c r="AA91" s="24"/>
      <c r="AB91" s="24"/>
      <c r="AC91" s="24"/>
      <c r="AG91" s="16"/>
      <c r="AH91" s="16"/>
      <c r="AI91" s="16"/>
    </row>
    <row r="92" spans="1:35" outlineLevel="2" x14ac:dyDescent="0.2">
      <c r="A92" s="5"/>
      <c r="B92" s="11"/>
      <c r="C92" s="11"/>
      <c r="D92" s="11"/>
      <c r="E92" s="11"/>
      <c r="F92" s="11"/>
      <c r="G92" s="11"/>
      <c r="H92" s="11"/>
      <c r="I92" s="11"/>
      <c r="J92" s="5"/>
      <c r="K92" s="11"/>
      <c r="L92" s="11"/>
      <c r="M92" s="11"/>
      <c r="N92" s="5"/>
      <c r="O92" s="5"/>
      <c r="P92" s="5"/>
      <c r="Q92" s="5"/>
      <c r="R92" s="5"/>
      <c r="S92" s="5"/>
      <c r="T92" s="11"/>
      <c r="U92" s="11"/>
      <c r="V92" s="11"/>
      <c r="W92" s="11"/>
      <c r="X92" s="24"/>
      <c r="Y92" s="5"/>
      <c r="Z92" s="24"/>
      <c r="AA92" s="24"/>
      <c r="AB92" s="24"/>
      <c r="AC92" s="24"/>
      <c r="AG92" s="16"/>
      <c r="AH92" s="16"/>
      <c r="AI92" s="16"/>
    </row>
    <row r="93" spans="1:35" outlineLevel="2" x14ac:dyDescent="0.2">
      <c r="A93" s="5"/>
      <c r="B93" s="11"/>
      <c r="C93" s="11"/>
      <c r="D93" s="11"/>
      <c r="E93" s="11"/>
      <c r="F93" s="11"/>
      <c r="G93" s="11"/>
      <c r="H93" s="11"/>
      <c r="I93" s="11"/>
      <c r="J93" s="5"/>
      <c r="K93" s="11"/>
      <c r="L93" s="11"/>
      <c r="M93" s="11"/>
      <c r="N93" s="5"/>
      <c r="O93" s="5"/>
      <c r="P93" s="5"/>
      <c r="Q93" s="5"/>
      <c r="R93" s="5"/>
      <c r="S93" s="5"/>
      <c r="T93" s="11"/>
      <c r="U93" s="11"/>
      <c r="V93" s="11"/>
      <c r="W93" s="11"/>
      <c r="X93" s="24"/>
      <c r="Y93" s="5"/>
      <c r="Z93" s="24"/>
      <c r="AA93" s="24"/>
      <c r="AB93" s="24"/>
      <c r="AC93" s="24"/>
      <c r="AG93" s="16"/>
      <c r="AH93" s="16"/>
      <c r="AI93" s="16"/>
    </row>
    <row r="94" spans="1:35" outlineLevel="2" x14ac:dyDescent="0.2">
      <c r="A94" s="5"/>
      <c r="B94" s="11"/>
      <c r="C94" s="11"/>
      <c r="D94" s="11"/>
      <c r="E94" s="11"/>
      <c r="F94" s="11"/>
      <c r="G94" s="11"/>
      <c r="H94" s="11"/>
      <c r="I94" s="11"/>
      <c r="J94" s="5"/>
      <c r="K94" s="11"/>
      <c r="L94" s="11"/>
      <c r="M94" s="11"/>
      <c r="N94" s="5"/>
      <c r="O94" s="5"/>
      <c r="P94" s="5"/>
      <c r="Q94" s="5"/>
      <c r="R94" s="5"/>
      <c r="S94" s="5"/>
      <c r="T94" s="11"/>
      <c r="U94" s="11"/>
      <c r="V94" s="11"/>
      <c r="W94" s="11"/>
      <c r="X94" s="24"/>
      <c r="Y94" s="5"/>
      <c r="Z94" s="24"/>
      <c r="AA94" s="24"/>
      <c r="AB94" s="24"/>
      <c r="AC94" s="24"/>
      <c r="AG94" s="16"/>
      <c r="AH94" s="16"/>
      <c r="AI94" s="16"/>
    </row>
    <row r="95" spans="1:35" outlineLevel="2" x14ac:dyDescent="0.2">
      <c r="A95" s="5"/>
      <c r="B95" s="11"/>
      <c r="C95" s="11"/>
      <c r="D95" s="11"/>
      <c r="E95" s="11"/>
      <c r="F95" s="11"/>
      <c r="G95" s="11"/>
      <c r="H95" s="11"/>
      <c r="I95" s="11"/>
      <c r="J95" s="5"/>
      <c r="K95" s="11"/>
      <c r="L95" s="11"/>
      <c r="M95" s="11"/>
      <c r="N95" s="5"/>
      <c r="O95" s="5"/>
      <c r="P95" s="5"/>
      <c r="Q95" s="5"/>
      <c r="R95" s="5"/>
      <c r="S95" s="5"/>
      <c r="T95" s="11"/>
      <c r="U95" s="11"/>
      <c r="V95" s="11"/>
      <c r="W95" s="11"/>
      <c r="X95" s="24"/>
      <c r="Y95" s="5"/>
      <c r="Z95" s="24"/>
      <c r="AA95" s="24"/>
      <c r="AB95" s="24"/>
      <c r="AC95" s="24"/>
      <c r="AG95" s="16"/>
      <c r="AH95" s="16"/>
      <c r="AI95" s="16"/>
    </row>
    <row r="96" spans="1:35" outlineLevel="2" x14ac:dyDescent="0.2">
      <c r="A96" s="5"/>
      <c r="B96" s="11"/>
      <c r="C96" s="11"/>
      <c r="D96" s="11"/>
      <c r="E96" s="11"/>
      <c r="F96" s="11"/>
      <c r="G96" s="11"/>
      <c r="H96" s="23"/>
      <c r="I96" s="11"/>
      <c r="J96" s="5"/>
      <c r="K96" s="11"/>
      <c r="L96" s="11"/>
      <c r="M96" s="11"/>
      <c r="N96" s="5"/>
      <c r="O96" s="5"/>
      <c r="P96" s="5"/>
      <c r="Q96" s="5"/>
      <c r="R96" s="5"/>
      <c r="S96" s="5"/>
      <c r="T96" s="11"/>
      <c r="U96" s="11"/>
      <c r="V96" s="11"/>
      <c r="W96" s="11"/>
      <c r="X96" s="24"/>
      <c r="Y96" s="5"/>
      <c r="Z96" s="24"/>
      <c r="AA96" s="24"/>
      <c r="AB96" s="24"/>
      <c r="AC96" s="24"/>
      <c r="AG96" s="16"/>
      <c r="AH96" s="16"/>
      <c r="AI96" s="16"/>
    </row>
    <row r="97" spans="1:35" outlineLevel="2" x14ac:dyDescent="0.2">
      <c r="A97" s="5"/>
      <c r="B97" s="11"/>
      <c r="C97" s="11"/>
      <c r="D97" s="11"/>
      <c r="E97" s="11"/>
      <c r="F97" s="11"/>
      <c r="G97" s="11"/>
      <c r="H97" s="23"/>
      <c r="I97" s="11"/>
      <c r="J97" s="5"/>
      <c r="K97" s="11"/>
      <c r="L97" s="11"/>
      <c r="M97" s="11"/>
      <c r="N97" s="5"/>
      <c r="O97" s="5"/>
      <c r="P97" s="5"/>
      <c r="Q97" s="5"/>
      <c r="R97" s="5"/>
      <c r="S97" s="5"/>
      <c r="T97" s="11"/>
      <c r="U97" s="11"/>
      <c r="V97" s="11"/>
      <c r="W97" s="11"/>
      <c r="X97" s="24"/>
      <c r="Y97" s="5"/>
      <c r="Z97" s="24"/>
      <c r="AA97" s="24"/>
      <c r="AB97" s="24"/>
      <c r="AC97" s="24"/>
      <c r="AG97" s="16"/>
      <c r="AH97" s="16"/>
      <c r="AI97" s="16"/>
    </row>
    <row r="98" spans="1:35" outlineLevel="2" x14ac:dyDescent="0.2">
      <c r="A98" s="5"/>
      <c r="B98" s="11"/>
      <c r="C98" s="11"/>
      <c r="D98" s="11"/>
      <c r="E98" s="11"/>
      <c r="F98" s="11"/>
      <c r="G98" s="11"/>
      <c r="H98" s="23"/>
      <c r="I98" s="11"/>
      <c r="J98" s="5"/>
      <c r="K98" s="11"/>
      <c r="L98" s="11"/>
      <c r="M98" s="11"/>
      <c r="N98" s="5"/>
      <c r="O98" s="5"/>
      <c r="P98" s="5"/>
      <c r="Q98" s="5"/>
      <c r="R98" s="5"/>
      <c r="S98" s="5"/>
      <c r="T98" s="11"/>
      <c r="U98" s="11"/>
      <c r="V98" s="11"/>
      <c r="W98" s="11"/>
      <c r="X98" s="24"/>
      <c r="Y98" s="5"/>
      <c r="Z98" s="24"/>
      <c r="AA98" s="24"/>
      <c r="AB98" s="24"/>
      <c r="AC98" s="24"/>
      <c r="AG98" s="16"/>
      <c r="AH98" s="16"/>
      <c r="AI98" s="16"/>
    </row>
    <row r="99" spans="1:35" outlineLevel="2" x14ac:dyDescent="0.2">
      <c r="A99" s="5"/>
      <c r="B99" s="11"/>
      <c r="C99" s="11"/>
      <c r="D99" s="11"/>
      <c r="E99" s="11"/>
      <c r="F99" s="11"/>
      <c r="G99" s="11"/>
      <c r="H99" s="23"/>
      <c r="I99" s="11"/>
      <c r="J99" s="5"/>
      <c r="K99" s="11"/>
      <c r="L99" s="11"/>
      <c r="M99" s="11"/>
      <c r="N99" s="5"/>
      <c r="O99" s="5"/>
      <c r="P99" s="5"/>
      <c r="Q99" s="5"/>
      <c r="R99" s="5"/>
      <c r="S99" s="5"/>
      <c r="T99" s="11"/>
      <c r="U99" s="11"/>
      <c r="V99" s="11"/>
      <c r="W99" s="11"/>
      <c r="X99" s="24"/>
      <c r="Y99" s="5"/>
      <c r="Z99" s="24"/>
      <c r="AA99" s="24"/>
      <c r="AB99" s="24"/>
      <c r="AC99" s="24"/>
      <c r="AG99" s="16"/>
      <c r="AH99" s="16"/>
      <c r="AI99" s="16"/>
    </row>
    <row r="100" spans="1:35" outlineLevel="2" x14ac:dyDescent="0.2">
      <c r="A100" s="5"/>
      <c r="B100" s="11"/>
      <c r="C100" s="11"/>
      <c r="D100" s="11"/>
      <c r="E100" s="11"/>
      <c r="F100" s="11"/>
      <c r="G100" s="11"/>
      <c r="H100" s="23"/>
      <c r="I100" s="11"/>
      <c r="J100" s="5"/>
      <c r="K100" s="11"/>
      <c r="L100" s="11"/>
      <c r="M100" s="11"/>
      <c r="N100" s="5"/>
      <c r="O100" s="5"/>
      <c r="P100" s="5"/>
      <c r="Q100" s="5"/>
      <c r="R100" s="5"/>
      <c r="S100" s="5"/>
      <c r="T100" s="11"/>
      <c r="U100" s="11"/>
      <c r="V100" s="11"/>
      <c r="W100" s="11"/>
      <c r="X100" s="24"/>
      <c r="Y100" s="5"/>
      <c r="Z100" s="24"/>
      <c r="AA100" s="24"/>
      <c r="AB100" s="24"/>
      <c r="AC100" s="24"/>
      <c r="AG100" s="16"/>
      <c r="AH100" s="16"/>
      <c r="AI100" s="16"/>
    </row>
    <row r="101" spans="1:35" outlineLevel="2" x14ac:dyDescent="0.2">
      <c r="A101" s="5"/>
      <c r="B101" s="11"/>
      <c r="C101" s="11"/>
      <c r="D101" s="11"/>
      <c r="E101" s="11"/>
      <c r="F101" s="11"/>
      <c r="G101" s="11"/>
      <c r="H101" s="23"/>
      <c r="I101" s="11"/>
      <c r="J101" s="5"/>
      <c r="K101" s="11"/>
      <c r="L101" s="11"/>
      <c r="M101" s="11"/>
      <c r="N101" s="5"/>
      <c r="O101" s="5"/>
      <c r="P101" s="5"/>
      <c r="Q101" s="5"/>
      <c r="R101" s="5"/>
      <c r="S101" s="5"/>
      <c r="T101" s="11"/>
      <c r="U101" s="11"/>
      <c r="V101" s="11"/>
      <c r="W101" s="11"/>
      <c r="X101" s="24"/>
      <c r="Y101" s="5"/>
      <c r="Z101" s="24"/>
      <c r="AA101" s="24"/>
      <c r="AB101" s="24"/>
      <c r="AC101" s="24"/>
      <c r="AG101" s="16"/>
      <c r="AH101" s="16"/>
      <c r="AI101" s="16"/>
    </row>
    <row r="102" spans="1:35" outlineLevel="2" x14ac:dyDescent="0.2">
      <c r="A102" s="5"/>
      <c r="B102" s="11"/>
      <c r="C102" s="11"/>
      <c r="D102" s="11"/>
      <c r="E102" s="11"/>
      <c r="F102" s="11"/>
      <c r="G102" s="11"/>
      <c r="H102" s="23"/>
      <c r="I102" s="11"/>
      <c r="J102" s="5"/>
      <c r="K102" s="11"/>
      <c r="L102" s="11"/>
      <c r="M102" s="11"/>
      <c r="N102" s="5"/>
      <c r="O102" s="5"/>
      <c r="P102" s="5"/>
      <c r="Q102" s="5"/>
      <c r="R102" s="5"/>
      <c r="S102" s="5"/>
      <c r="T102" s="11"/>
      <c r="U102" s="11"/>
      <c r="V102" s="11"/>
      <c r="W102" s="11"/>
      <c r="X102" s="24"/>
      <c r="Y102" s="5"/>
      <c r="AA102" s="24"/>
      <c r="AC102" s="24"/>
      <c r="AG102" s="16"/>
      <c r="AH102" s="16"/>
      <c r="AI102" s="16"/>
    </row>
    <row r="103" spans="1:35" outlineLevel="2" x14ac:dyDescent="0.2">
      <c r="A103" s="5"/>
      <c r="B103" s="11"/>
      <c r="C103" s="11"/>
      <c r="D103" s="11"/>
      <c r="E103" s="11"/>
      <c r="F103" s="11"/>
      <c r="G103" s="11"/>
      <c r="H103" s="23"/>
      <c r="I103" s="11"/>
      <c r="J103" s="5"/>
      <c r="K103" s="11"/>
      <c r="L103" s="11"/>
      <c r="M103" s="11"/>
      <c r="N103" s="5"/>
      <c r="O103" s="5"/>
      <c r="P103" s="5"/>
      <c r="Q103" s="5"/>
      <c r="R103" s="5"/>
      <c r="S103" s="5"/>
      <c r="T103" s="11"/>
      <c r="U103" s="11"/>
      <c r="V103" s="11"/>
      <c r="W103" s="11"/>
      <c r="X103" s="24"/>
      <c r="Y103" s="5"/>
      <c r="AA103" s="24"/>
      <c r="AC103" s="24"/>
      <c r="AG103" s="16"/>
      <c r="AH103" s="16"/>
      <c r="AI103" s="16"/>
    </row>
    <row r="104" spans="1:35" outlineLevel="2" x14ac:dyDescent="0.2">
      <c r="A104" s="5"/>
      <c r="B104" s="11"/>
      <c r="C104" s="11"/>
      <c r="D104" s="11"/>
      <c r="E104" s="11"/>
      <c r="F104" s="11"/>
      <c r="G104" s="11"/>
      <c r="H104" s="23"/>
      <c r="I104" s="11"/>
      <c r="J104" s="5"/>
      <c r="K104" s="11"/>
      <c r="L104" s="11"/>
      <c r="M104" s="11"/>
      <c r="N104" s="5"/>
      <c r="O104" s="5"/>
      <c r="P104" s="5"/>
      <c r="Q104" s="5"/>
      <c r="R104" s="5"/>
      <c r="S104" s="5"/>
      <c r="T104" s="11"/>
      <c r="U104" s="11"/>
      <c r="V104" s="11"/>
      <c r="W104" s="11"/>
      <c r="X104" s="24"/>
      <c r="Y104" s="5"/>
      <c r="AA104" s="24"/>
      <c r="AC104" s="24"/>
      <c r="AG104" s="16"/>
      <c r="AH104" s="16"/>
      <c r="AI104" s="16"/>
    </row>
    <row r="105" spans="1:35" outlineLevel="2" x14ac:dyDescent="0.2">
      <c r="A105" s="5"/>
      <c r="B105" s="11"/>
      <c r="C105" s="11"/>
      <c r="D105" s="11"/>
      <c r="E105" s="11"/>
      <c r="F105" s="11"/>
      <c r="G105" s="11"/>
      <c r="H105" s="23"/>
      <c r="I105" s="11"/>
      <c r="J105" s="5"/>
      <c r="K105" s="11"/>
      <c r="L105" s="11"/>
      <c r="M105" s="11"/>
      <c r="N105" s="5"/>
      <c r="O105" s="5"/>
      <c r="P105" s="5"/>
      <c r="Q105" s="5"/>
      <c r="R105" s="5"/>
      <c r="S105" s="5"/>
      <c r="T105" s="11"/>
      <c r="U105" s="11"/>
      <c r="V105" s="11"/>
      <c r="W105" s="11"/>
      <c r="X105" s="24"/>
      <c r="Y105" s="5"/>
      <c r="AA105" s="24"/>
      <c r="AC105" s="24"/>
      <c r="AG105" s="16"/>
      <c r="AH105" s="16"/>
      <c r="AI105" s="16"/>
    </row>
    <row r="106" spans="1:35" outlineLevel="2" x14ac:dyDescent="0.2">
      <c r="A106" s="5"/>
      <c r="B106" s="11"/>
      <c r="C106" s="11"/>
      <c r="D106" s="11"/>
      <c r="E106" s="11"/>
      <c r="F106" s="11"/>
      <c r="G106" s="11"/>
      <c r="H106" s="11"/>
      <c r="I106" s="11"/>
      <c r="J106" s="5"/>
      <c r="K106" s="11"/>
      <c r="L106" s="11"/>
      <c r="M106" s="11"/>
      <c r="N106" s="5"/>
      <c r="O106" s="5"/>
      <c r="P106" s="5"/>
      <c r="Q106" s="5"/>
      <c r="R106" s="5"/>
      <c r="S106" s="5"/>
      <c r="T106" s="11"/>
      <c r="U106" s="11"/>
      <c r="V106" s="11"/>
      <c r="W106" s="11"/>
      <c r="X106" s="24"/>
      <c r="Y106" s="5"/>
      <c r="Z106" s="24"/>
      <c r="AA106" s="24"/>
      <c r="AB106" s="24"/>
      <c r="AC106" s="24"/>
      <c r="AG106" s="16"/>
      <c r="AH106" s="16"/>
      <c r="AI106" s="16"/>
    </row>
    <row r="107" spans="1:35" outlineLevel="2" x14ac:dyDescent="0.2">
      <c r="A107" s="5"/>
      <c r="B107" s="11"/>
      <c r="C107" s="11"/>
      <c r="D107" s="11"/>
      <c r="E107" s="11"/>
      <c r="F107" s="11"/>
      <c r="G107" s="11"/>
      <c r="H107" s="11"/>
      <c r="I107" s="11"/>
      <c r="J107" s="5"/>
      <c r="K107" s="11"/>
      <c r="L107" s="11"/>
      <c r="M107" s="11"/>
      <c r="N107" s="5"/>
      <c r="O107" s="5"/>
      <c r="P107" s="5"/>
      <c r="Q107" s="5"/>
      <c r="R107" s="5"/>
      <c r="S107" s="5"/>
      <c r="T107" s="11"/>
      <c r="U107" s="11"/>
      <c r="V107" s="11"/>
      <c r="W107" s="11"/>
      <c r="X107" s="24"/>
      <c r="Y107" s="5"/>
      <c r="Z107" s="24"/>
      <c r="AA107" s="24"/>
      <c r="AB107" s="24"/>
      <c r="AC107" s="24"/>
      <c r="AG107" s="16"/>
      <c r="AH107" s="16"/>
      <c r="AI107" s="16"/>
    </row>
    <row r="108" spans="1:35" outlineLevel="2" x14ac:dyDescent="0.2">
      <c r="A108" s="5"/>
      <c r="B108" s="11"/>
      <c r="C108" s="11"/>
      <c r="D108" s="11"/>
      <c r="E108" s="11"/>
      <c r="F108" s="11"/>
      <c r="G108" s="11"/>
      <c r="H108" s="11"/>
      <c r="I108" s="11"/>
      <c r="J108" s="5"/>
      <c r="K108" s="11"/>
      <c r="L108" s="11"/>
      <c r="M108" s="11"/>
      <c r="N108" s="5"/>
      <c r="O108" s="5"/>
      <c r="P108" s="5"/>
      <c r="Q108" s="5"/>
      <c r="R108" s="5"/>
      <c r="S108" s="5"/>
      <c r="T108" s="11"/>
      <c r="U108" s="11"/>
      <c r="V108" s="11"/>
      <c r="W108" s="11"/>
      <c r="X108" s="24"/>
      <c r="Y108" s="5"/>
      <c r="Z108" s="24"/>
      <c r="AA108" s="24"/>
      <c r="AB108" s="24"/>
      <c r="AC108" s="24"/>
      <c r="AG108" s="16"/>
      <c r="AH108" s="16"/>
      <c r="AI108" s="16"/>
    </row>
    <row r="109" spans="1:35" outlineLevel="2" x14ac:dyDescent="0.2">
      <c r="A109" s="5"/>
      <c r="B109" s="11"/>
      <c r="C109" s="11"/>
      <c r="D109" s="11"/>
      <c r="E109" s="11"/>
      <c r="F109" s="11"/>
      <c r="G109" s="11"/>
      <c r="H109" s="23"/>
      <c r="I109" s="11"/>
      <c r="J109" s="5"/>
      <c r="K109" s="11"/>
      <c r="L109" s="11"/>
      <c r="M109" s="11"/>
      <c r="N109" s="5"/>
      <c r="O109" s="25"/>
      <c r="P109" s="5"/>
      <c r="Q109" s="25"/>
      <c r="R109" s="5"/>
      <c r="S109" s="5"/>
      <c r="T109" s="11"/>
      <c r="U109" s="11"/>
      <c r="V109" s="11"/>
      <c r="W109" s="11"/>
      <c r="X109" s="24"/>
      <c r="Y109" s="5"/>
      <c r="AA109" s="24"/>
      <c r="AC109" s="26"/>
      <c r="AG109" s="16"/>
      <c r="AH109" s="16"/>
      <c r="AI109" s="16"/>
    </row>
    <row r="110" spans="1:35" outlineLevel="2" x14ac:dyDescent="0.2">
      <c r="A110" s="5"/>
      <c r="B110" s="11"/>
      <c r="C110" s="11"/>
      <c r="D110" s="11"/>
      <c r="E110" s="11"/>
      <c r="F110" s="11"/>
      <c r="G110" s="11"/>
      <c r="H110" s="23"/>
      <c r="I110" s="11"/>
      <c r="J110" s="5"/>
      <c r="K110" s="11"/>
      <c r="L110" s="11"/>
      <c r="M110" s="11"/>
      <c r="N110" s="5"/>
      <c r="O110" s="25"/>
      <c r="P110" s="5"/>
      <c r="Q110" s="25"/>
      <c r="R110" s="5"/>
      <c r="S110" s="5"/>
      <c r="T110" s="11"/>
      <c r="U110" s="11"/>
      <c r="V110" s="11"/>
      <c r="W110" s="11"/>
      <c r="X110" s="24"/>
      <c r="Y110" s="5"/>
      <c r="AA110" s="24"/>
      <c r="AC110" s="26"/>
      <c r="AG110" s="16"/>
      <c r="AH110" s="16"/>
      <c r="AI110" s="16"/>
    </row>
    <row r="111" spans="1:35" outlineLevel="2" x14ac:dyDescent="0.2">
      <c r="A111" s="5"/>
      <c r="B111" s="11"/>
      <c r="C111" s="11"/>
      <c r="D111" s="11"/>
      <c r="E111" s="17"/>
      <c r="F111" s="11"/>
      <c r="G111" s="17"/>
      <c r="H111" s="11"/>
      <c r="I111" s="11"/>
      <c r="J111" s="5"/>
      <c r="K111" s="17"/>
      <c r="L111" s="11"/>
      <c r="M111" s="17"/>
      <c r="N111" s="5"/>
      <c r="O111" s="5"/>
      <c r="P111" s="5"/>
      <c r="Q111" s="18"/>
      <c r="R111" s="5"/>
      <c r="S111" s="5"/>
      <c r="T111" s="11"/>
      <c r="U111" s="22"/>
      <c r="V111" s="11"/>
      <c r="W111" s="10"/>
      <c r="X111" s="27"/>
      <c r="Y111" s="5"/>
      <c r="Z111" s="24"/>
      <c r="AA111" s="27"/>
      <c r="AB111" s="27"/>
      <c r="AC111" s="27"/>
      <c r="AG111" s="16"/>
      <c r="AH111" s="16"/>
      <c r="AI111" s="16"/>
    </row>
    <row r="112" spans="1:35" outlineLevel="2" x14ac:dyDescent="0.2">
      <c r="A112" s="5"/>
      <c r="B112" s="11"/>
      <c r="C112" s="11"/>
      <c r="D112" s="11"/>
      <c r="E112" s="17"/>
      <c r="F112" s="11"/>
      <c r="G112" s="17"/>
      <c r="H112" s="11"/>
      <c r="I112" s="11"/>
      <c r="J112" s="5"/>
      <c r="K112" s="11"/>
      <c r="L112" s="11"/>
      <c r="M112" s="17"/>
      <c r="N112" s="5"/>
      <c r="O112" s="5"/>
      <c r="P112" s="5"/>
      <c r="Q112" s="18"/>
      <c r="R112" s="5"/>
      <c r="S112" s="5"/>
      <c r="T112" s="11"/>
      <c r="U112" s="22"/>
      <c r="V112" s="11"/>
      <c r="W112" s="10"/>
      <c r="X112" s="27"/>
      <c r="Y112" s="5"/>
      <c r="Z112" s="24"/>
      <c r="AA112" s="27"/>
      <c r="AB112" s="27"/>
      <c r="AC112" s="27"/>
      <c r="AG112" s="16"/>
      <c r="AH112" s="16"/>
      <c r="AI112" s="16"/>
    </row>
    <row r="113" spans="1:35" outlineLevel="2" x14ac:dyDescent="0.2">
      <c r="A113" s="5"/>
      <c r="B113" s="11"/>
      <c r="C113" s="11"/>
      <c r="D113" s="11"/>
      <c r="E113" s="17"/>
      <c r="F113" s="11"/>
      <c r="G113" s="17"/>
      <c r="H113" s="11"/>
      <c r="I113" s="11"/>
      <c r="J113" s="5"/>
      <c r="K113" s="17"/>
      <c r="L113" s="11"/>
      <c r="M113" s="17"/>
      <c r="N113" s="5"/>
      <c r="O113" s="5"/>
      <c r="P113" s="5"/>
      <c r="Q113" s="18"/>
      <c r="R113" s="5"/>
      <c r="S113" s="5"/>
      <c r="T113" s="11"/>
      <c r="U113" s="22"/>
      <c r="V113" s="11"/>
      <c r="W113" s="10"/>
      <c r="X113" s="27"/>
      <c r="Y113" s="5"/>
      <c r="AA113" s="15"/>
      <c r="AC113" s="27"/>
      <c r="AG113" s="16"/>
      <c r="AH113" s="16"/>
      <c r="AI113" s="16"/>
    </row>
    <row r="114" spans="1:35" outlineLevel="2" x14ac:dyDescent="0.2">
      <c r="A114" s="5"/>
      <c r="B114" s="11"/>
      <c r="C114" s="11"/>
      <c r="D114" s="11"/>
      <c r="E114" s="11"/>
      <c r="F114" s="11"/>
      <c r="G114" s="11"/>
      <c r="H114" s="11"/>
      <c r="I114" s="11"/>
      <c r="J114" s="5"/>
      <c r="K114" s="11"/>
      <c r="L114" s="11"/>
      <c r="M114" s="11"/>
      <c r="N114" s="5"/>
      <c r="O114" s="5"/>
      <c r="P114" s="5"/>
      <c r="Q114" s="5"/>
      <c r="R114" s="5"/>
      <c r="S114" s="5"/>
      <c r="T114" s="11"/>
      <c r="U114" s="11"/>
      <c r="V114" s="11"/>
      <c r="W114" s="11"/>
      <c r="X114" s="24"/>
      <c r="Y114" s="5"/>
      <c r="Z114" s="24"/>
      <c r="AA114" s="24"/>
      <c r="AB114" s="24"/>
      <c r="AC114" s="24"/>
      <c r="AG114" s="16"/>
      <c r="AH114" s="16"/>
      <c r="AI114" s="16"/>
    </row>
    <row r="115" spans="1:35" outlineLevel="2" x14ac:dyDescent="0.2">
      <c r="A115" s="5"/>
      <c r="B115" s="11"/>
      <c r="C115" s="11"/>
      <c r="D115" s="11"/>
      <c r="E115" s="11"/>
      <c r="F115" s="11"/>
      <c r="G115" s="11"/>
      <c r="H115" s="11"/>
      <c r="I115" s="11"/>
      <c r="J115" s="5"/>
      <c r="K115" s="11"/>
      <c r="L115" s="11"/>
      <c r="M115" s="11"/>
      <c r="N115" s="5"/>
      <c r="O115" s="5"/>
      <c r="P115" s="5"/>
      <c r="Q115" s="5"/>
      <c r="R115" s="5"/>
      <c r="S115" s="5"/>
      <c r="T115" s="11"/>
      <c r="U115" s="11"/>
      <c r="V115" s="11"/>
      <c r="W115" s="11"/>
      <c r="X115" s="24"/>
      <c r="Y115" s="5"/>
      <c r="Z115" s="24"/>
      <c r="AA115" s="24"/>
      <c r="AB115" s="24"/>
      <c r="AC115" s="24"/>
      <c r="AG115" s="16"/>
      <c r="AH115" s="16"/>
      <c r="AI115" s="16"/>
    </row>
    <row r="116" spans="1:35" outlineLevel="2" x14ac:dyDescent="0.2">
      <c r="A116" s="5"/>
      <c r="B116" s="11"/>
      <c r="C116" s="11"/>
      <c r="D116" s="11"/>
      <c r="E116" s="11"/>
      <c r="F116" s="11"/>
      <c r="G116" s="11"/>
      <c r="H116" s="11"/>
      <c r="I116" s="11"/>
      <c r="J116" s="5"/>
      <c r="K116" s="11"/>
      <c r="L116" s="11"/>
      <c r="M116" s="11"/>
      <c r="N116" s="5"/>
      <c r="O116" s="5"/>
      <c r="P116" s="5"/>
      <c r="Q116" s="5"/>
      <c r="R116" s="5"/>
      <c r="S116" s="5"/>
      <c r="T116" s="11"/>
      <c r="U116" s="11"/>
      <c r="V116" s="11"/>
      <c r="W116" s="11"/>
      <c r="X116" s="24"/>
      <c r="Y116" s="5"/>
      <c r="Z116" s="24"/>
      <c r="AA116" s="24"/>
      <c r="AB116" s="24"/>
      <c r="AC116" s="24"/>
      <c r="AG116" s="16"/>
      <c r="AH116" s="16"/>
      <c r="AI116" s="16"/>
    </row>
    <row r="117" spans="1:35" outlineLevel="2" x14ac:dyDescent="0.2">
      <c r="A117" s="5"/>
      <c r="B117" s="11"/>
      <c r="C117" s="11"/>
      <c r="D117" s="11"/>
      <c r="E117" s="11"/>
      <c r="F117" s="11"/>
      <c r="G117" s="11"/>
      <c r="H117" s="11"/>
      <c r="I117" s="11"/>
      <c r="J117" s="5"/>
      <c r="K117" s="11"/>
      <c r="L117" s="11"/>
      <c r="M117" s="11"/>
      <c r="N117" s="5"/>
      <c r="O117" s="5"/>
      <c r="P117" s="5"/>
      <c r="Q117" s="5"/>
      <c r="R117" s="5"/>
      <c r="S117" s="5"/>
      <c r="T117" s="11"/>
      <c r="U117" s="11"/>
      <c r="V117" s="11"/>
      <c r="W117" s="11"/>
      <c r="X117" s="24"/>
      <c r="Y117" s="5"/>
      <c r="Z117" s="24"/>
      <c r="AA117" s="24"/>
      <c r="AB117" s="24"/>
      <c r="AC117" s="24"/>
      <c r="AG117" s="16"/>
      <c r="AH117" s="16"/>
      <c r="AI117" s="16"/>
    </row>
    <row r="118" spans="1:35" outlineLevel="2" x14ac:dyDescent="0.2">
      <c r="A118" s="5"/>
      <c r="B118" s="11"/>
      <c r="C118" s="11"/>
      <c r="D118" s="11"/>
      <c r="E118" s="11"/>
      <c r="F118" s="11"/>
      <c r="G118" s="11"/>
      <c r="H118" s="11"/>
      <c r="I118" s="11"/>
      <c r="J118" s="5"/>
      <c r="K118" s="11"/>
      <c r="L118" s="11"/>
      <c r="M118" s="11"/>
      <c r="N118" s="5"/>
      <c r="O118" s="5"/>
      <c r="P118" s="5"/>
      <c r="Q118" s="5"/>
      <c r="R118" s="5"/>
      <c r="S118" s="5"/>
      <c r="T118" s="11"/>
      <c r="U118" s="11"/>
      <c r="V118" s="11"/>
      <c r="W118" s="11"/>
      <c r="X118" s="24"/>
      <c r="Y118" s="5"/>
      <c r="Z118" s="24"/>
      <c r="AA118" s="24"/>
      <c r="AB118" s="24"/>
      <c r="AC118" s="24"/>
      <c r="AG118" s="16"/>
      <c r="AH118" s="16"/>
      <c r="AI118" s="16"/>
    </row>
    <row r="119" spans="1:35" outlineLevel="2" x14ac:dyDescent="0.2">
      <c r="A119" s="5"/>
      <c r="B119" s="11"/>
      <c r="C119" s="11"/>
      <c r="D119" s="11"/>
      <c r="E119" s="11"/>
      <c r="F119" s="11"/>
      <c r="G119" s="11"/>
      <c r="H119" s="11"/>
      <c r="I119" s="11"/>
      <c r="J119" s="5"/>
      <c r="K119" s="11"/>
      <c r="L119" s="11"/>
      <c r="M119" s="11"/>
      <c r="N119" s="5"/>
      <c r="O119" s="5"/>
      <c r="P119" s="5"/>
      <c r="Q119" s="5"/>
      <c r="R119" s="5"/>
      <c r="S119" s="5"/>
      <c r="T119" s="11"/>
      <c r="U119" s="11"/>
      <c r="V119" s="11"/>
      <c r="W119" s="11"/>
      <c r="X119" s="24"/>
      <c r="Y119" s="5"/>
      <c r="Z119" s="24"/>
      <c r="AA119" s="24"/>
      <c r="AB119" s="24"/>
      <c r="AC119" s="24"/>
      <c r="AG119" s="16"/>
      <c r="AH119" s="16"/>
      <c r="AI119" s="16"/>
    </row>
    <row r="120" spans="1:35" outlineLevel="2" x14ac:dyDescent="0.2">
      <c r="A120" s="5"/>
      <c r="B120" s="11"/>
      <c r="C120" s="11"/>
      <c r="D120" s="11"/>
      <c r="E120" s="11"/>
      <c r="F120" s="11"/>
      <c r="G120" s="11"/>
      <c r="H120" s="11"/>
      <c r="I120" s="11"/>
      <c r="J120" s="5"/>
      <c r="K120" s="11"/>
      <c r="L120" s="11"/>
      <c r="M120" s="11"/>
      <c r="N120" s="5"/>
      <c r="O120" s="5"/>
      <c r="P120" s="5"/>
      <c r="Q120" s="5"/>
      <c r="R120" s="5"/>
      <c r="S120" s="5"/>
      <c r="T120" s="11"/>
      <c r="U120" s="11"/>
      <c r="V120" s="11"/>
      <c r="W120" s="11"/>
      <c r="X120" s="24"/>
      <c r="Y120" s="5"/>
      <c r="Z120" s="24"/>
      <c r="AA120" s="24"/>
      <c r="AB120" s="24"/>
      <c r="AC120" s="24"/>
      <c r="AG120" s="16"/>
      <c r="AH120" s="16"/>
      <c r="AI120" s="16"/>
    </row>
    <row r="121" spans="1:35" outlineLevel="2" x14ac:dyDescent="0.2">
      <c r="A121" s="5"/>
      <c r="B121" s="11"/>
      <c r="C121" s="11"/>
      <c r="D121" s="11"/>
      <c r="E121" s="11"/>
      <c r="F121" s="11"/>
      <c r="G121" s="11"/>
      <c r="H121" s="11"/>
      <c r="I121" s="11"/>
      <c r="J121" s="5"/>
      <c r="K121" s="11"/>
      <c r="L121" s="11"/>
      <c r="M121" s="11"/>
      <c r="N121" s="5"/>
      <c r="O121" s="5"/>
      <c r="P121" s="5"/>
      <c r="Q121" s="5"/>
      <c r="R121" s="5"/>
      <c r="S121" s="5"/>
      <c r="T121" s="11"/>
      <c r="U121" s="11"/>
      <c r="V121" s="11"/>
      <c r="W121" s="11"/>
      <c r="X121" s="24"/>
      <c r="Y121" s="5"/>
      <c r="Z121" s="24"/>
      <c r="AA121" s="24"/>
      <c r="AB121" s="24"/>
      <c r="AC121" s="5"/>
      <c r="AG121" s="16"/>
      <c r="AH121" s="16"/>
      <c r="AI121" s="16"/>
    </row>
    <row r="122" spans="1:35" outlineLevel="2" x14ac:dyDescent="0.2">
      <c r="A122" s="5"/>
      <c r="B122" s="11"/>
      <c r="C122" s="11"/>
      <c r="D122" s="11"/>
      <c r="E122" s="11"/>
      <c r="F122" s="11"/>
      <c r="G122" s="11"/>
      <c r="H122" s="11"/>
      <c r="I122" s="11"/>
      <c r="J122" s="5"/>
      <c r="K122" s="11"/>
      <c r="L122" s="11"/>
      <c r="M122" s="11"/>
      <c r="N122" s="5"/>
      <c r="O122" s="5"/>
      <c r="P122" s="5"/>
      <c r="Q122" s="5"/>
      <c r="R122" s="5"/>
      <c r="S122" s="5"/>
      <c r="T122" s="11"/>
      <c r="U122" s="11"/>
      <c r="V122" s="11"/>
      <c r="W122" s="11"/>
      <c r="X122" s="24"/>
      <c r="Y122" s="5"/>
      <c r="Z122" s="24"/>
      <c r="AA122" s="24"/>
      <c r="AB122" s="24"/>
      <c r="AC122" s="5"/>
      <c r="AG122" s="16"/>
      <c r="AH122" s="16"/>
      <c r="AI122" s="16"/>
    </row>
    <row r="123" spans="1:35" outlineLevel="2" x14ac:dyDescent="0.2">
      <c r="A123" s="5"/>
      <c r="B123" s="11"/>
      <c r="C123" s="11"/>
      <c r="D123" s="11"/>
      <c r="E123" s="11"/>
      <c r="F123" s="11"/>
      <c r="G123" s="11"/>
      <c r="H123" s="11"/>
      <c r="I123" s="11"/>
      <c r="J123" s="5"/>
      <c r="K123" s="11"/>
      <c r="L123" s="11"/>
      <c r="M123" s="11"/>
      <c r="N123" s="5"/>
      <c r="O123" s="5"/>
      <c r="P123" s="5"/>
      <c r="Q123" s="5"/>
      <c r="R123" s="5"/>
      <c r="S123" s="5"/>
      <c r="T123" s="11"/>
      <c r="U123" s="11"/>
      <c r="V123" s="11"/>
      <c r="W123" s="11"/>
      <c r="X123" s="24"/>
      <c r="Y123" s="5"/>
      <c r="Z123" s="24"/>
      <c r="AA123" s="24"/>
      <c r="AB123" s="24"/>
      <c r="AC123" s="5"/>
      <c r="AG123" s="16"/>
      <c r="AH123" s="16"/>
      <c r="AI123" s="16"/>
    </row>
    <row r="124" spans="1:35" outlineLevel="2" x14ac:dyDescent="0.2">
      <c r="A124" s="5"/>
      <c r="B124" s="11"/>
      <c r="C124" s="11"/>
      <c r="D124" s="11"/>
      <c r="E124" s="11"/>
      <c r="F124" s="11"/>
      <c r="G124" s="11"/>
      <c r="H124" s="11"/>
      <c r="I124" s="11"/>
      <c r="J124" s="5"/>
      <c r="K124" s="11"/>
      <c r="L124" s="11"/>
      <c r="M124" s="11"/>
      <c r="N124" s="5"/>
      <c r="O124" s="5"/>
      <c r="P124" s="5"/>
      <c r="Q124" s="5"/>
      <c r="R124" s="5"/>
      <c r="S124" s="5"/>
      <c r="T124" s="11"/>
      <c r="U124" s="11"/>
      <c r="V124" s="11"/>
      <c r="W124" s="11"/>
      <c r="X124" s="24"/>
      <c r="Y124" s="24"/>
      <c r="Z124" s="24"/>
      <c r="AA124" s="24"/>
      <c r="AB124" s="24"/>
      <c r="AC124" s="5"/>
      <c r="AG124" s="16"/>
      <c r="AH124" s="16"/>
      <c r="AI124" s="16"/>
    </row>
    <row r="125" spans="1:35" outlineLevel="2" x14ac:dyDescent="0.2">
      <c r="A125" s="5"/>
      <c r="B125" s="11"/>
      <c r="C125" s="11"/>
      <c r="D125" s="11"/>
      <c r="E125" s="11"/>
      <c r="F125" s="11"/>
      <c r="G125" s="11"/>
      <c r="H125" s="11"/>
      <c r="I125" s="11"/>
      <c r="J125" s="5"/>
      <c r="K125" s="11"/>
      <c r="L125" s="11"/>
      <c r="M125" s="11"/>
      <c r="N125" s="5"/>
      <c r="O125" s="5"/>
      <c r="P125" s="5"/>
      <c r="Q125" s="5"/>
      <c r="R125" s="5"/>
      <c r="S125" s="5"/>
      <c r="T125" s="11"/>
      <c r="U125" s="11"/>
      <c r="V125" s="11"/>
      <c r="W125" s="11"/>
      <c r="X125" s="24"/>
      <c r="Y125" s="24"/>
      <c r="Z125" s="24"/>
      <c r="AA125" s="24"/>
      <c r="AB125" s="24"/>
      <c r="AC125" s="5"/>
      <c r="AG125" s="16"/>
      <c r="AH125" s="16"/>
      <c r="AI125" s="16"/>
    </row>
    <row r="126" spans="1:35" outlineLevel="2" x14ac:dyDescent="0.2">
      <c r="A126" s="5"/>
      <c r="B126" s="11"/>
      <c r="C126" s="11"/>
      <c r="D126" s="11"/>
      <c r="E126" s="11"/>
      <c r="F126" s="11"/>
      <c r="G126" s="11"/>
      <c r="H126" s="11"/>
      <c r="I126" s="11"/>
      <c r="J126" s="5"/>
      <c r="K126" s="11"/>
      <c r="L126" s="11"/>
      <c r="M126" s="11"/>
      <c r="N126" s="5"/>
      <c r="O126" s="5"/>
      <c r="P126" s="5"/>
      <c r="Q126" s="5"/>
      <c r="R126" s="5"/>
      <c r="S126" s="5"/>
      <c r="T126" s="11"/>
      <c r="U126" s="11"/>
      <c r="V126" s="11"/>
      <c r="W126" s="11"/>
      <c r="X126" s="24"/>
      <c r="Y126" s="24"/>
      <c r="Z126" s="24"/>
      <c r="AA126" s="24"/>
      <c r="AB126" s="24"/>
      <c r="AC126" s="5"/>
      <c r="AG126" s="16"/>
      <c r="AH126" s="16"/>
      <c r="AI126" s="16"/>
    </row>
    <row r="127" spans="1:35" outlineLevel="2" x14ac:dyDescent="0.2">
      <c r="A127" s="5"/>
      <c r="B127" s="11"/>
      <c r="C127" s="11"/>
      <c r="D127" s="11"/>
      <c r="E127" s="11"/>
      <c r="F127" s="11"/>
      <c r="G127" s="11"/>
      <c r="H127" s="11"/>
      <c r="I127" s="11"/>
      <c r="J127" s="5"/>
      <c r="K127" s="11"/>
      <c r="L127" s="11"/>
      <c r="M127" s="11"/>
      <c r="N127" s="5"/>
      <c r="O127" s="5"/>
      <c r="P127" s="5"/>
      <c r="Q127" s="5"/>
      <c r="R127" s="5"/>
      <c r="S127" s="5"/>
      <c r="T127" s="11"/>
      <c r="U127" s="11"/>
      <c r="V127" s="11"/>
      <c r="W127" s="11"/>
      <c r="X127" s="24"/>
      <c r="Y127" s="24"/>
      <c r="Z127" s="24"/>
      <c r="AA127" s="24"/>
      <c r="AB127" s="24"/>
      <c r="AC127" s="5"/>
      <c r="AG127" s="16"/>
      <c r="AH127" s="16"/>
      <c r="AI127" s="16"/>
    </row>
    <row r="128" spans="1:35" outlineLevel="2" x14ac:dyDescent="0.2">
      <c r="A128" s="5"/>
      <c r="B128" s="11"/>
      <c r="C128" s="11"/>
      <c r="D128" s="11"/>
      <c r="E128" s="11"/>
      <c r="F128" s="11"/>
      <c r="G128" s="11"/>
      <c r="H128" s="11"/>
      <c r="I128" s="11"/>
      <c r="J128" s="5"/>
      <c r="K128" s="11"/>
      <c r="L128" s="11"/>
      <c r="M128" s="11"/>
      <c r="N128" s="5"/>
      <c r="O128" s="5"/>
      <c r="P128" s="5"/>
      <c r="Q128" s="5"/>
      <c r="R128" s="5"/>
      <c r="S128" s="5"/>
      <c r="T128" s="11"/>
      <c r="U128" s="11"/>
      <c r="V128" s="11"/>
      <c r="W128" s="11"/>
      <c r="X128" s="24"/>
      <c r="Y128" s="24"/>
      <c r="Z128" s="24"/>
      <c r="AA128" s="24"/>
      <c r="AB128" s="24"/>
      <c r="AC128" s="5"/>
      <c r="AG128" s="16"/>
      <c r="AH128" s="16"/>
      <c r="AI128" s="16"/>
    </row>
    <row r="129" spans="1:35" outlineLevel="2" x14ac:dyDescent="0.2">
      <c r="A129" s="5"/>
      <c r="B129" s="11"/>
      <c r="C129" s="11"/>
      <c r="D129" s="11"/>
      <c r="E129" s="11"/>
      <c r="F129" s="11"/>
      <c r="G129" s="11"/>
      <c r="H129" s="11"/>
      <c r="I129" s="11"/>
      <c r="J129" s="5"/>
      <c r="K129" s="11"/>
      <c r="L129" s="11"/>
      <c r="M129" s="11"/>
      <c r="N129" s="5"/>
      <c r="O129" s="5"/>
      <c r="P129" s="5"/>
      <c r="Q129" s="5"/>
      <c r="R129" s="5"/>
      <c r="S129" s="5"/>
      <c r="T129" s="11"/>
      <c r="U129" s="11"/>
      <c r="V129" s="11"/>
      <c r="W129" s="11"/>
      <c r="X129" s="24"/>
      <c r="Y129" s="24"/>
      <c r="Z129" s="24"/>
      <c r="AA129" s="24"/>
      <c r="AB129" s="24"/>
      <c r="AC129" s="5"/>
      <c r="AG129" s="16"/>
      <c r="AH129" s="16"/>
      <c r="AI129" s="16"/>
    </row>
    <row r="130" spans="1:35" outlineLevel="2" x14ac:dyDescent="0.2">
      <c r="A130" s="5"/>
      <c r="B130" s="11"/>
      <c r="C130" s="11"/>
      <c r="D130" s="11"/>
      <c r="E130" s="17"/>
      <c r="F130" s="11"/>
      <c r="G130" s="17"/>
      <c r="H130" s="11"/>
      <c r="I130" s="11"/>
      <c r="J130" s="5"/>
      <c r="K130" s="11"/>
      <c r="L130" s="11"/>
      <c r="M130" s="17"/>
      <c r="N130" s="5"/>
      <c r="O130" s="5"/>
      <c r="P130" s="5"/>
      <c r="Q130" s="18"/>
      <c r="R130" s="5"/>
      <c r="S130" s="5"/>
      <c r="T130" s="11"/>
      <c r="U130" s="22"/>
      <c r="V130" s="11"/>
      <c r="W130" s="10"/>
      <c r="X130" s="27"/>
      <c r="Y130" s="24"/>
      <c r="Z130" s="24"/>
      <c r="AA130" s="27"/>
      <c r="AB130" s="27"/>
      <c r="AC130" s="21"/>
      <c r="AG130" s="16"/>
      <c r="AH130" s="16"/>
      <c r="AI130" s="16"/>
    </row>
    <row r="131" spans="1:35" outlineLevel="2" x14ac:dyDescent="0.2">
      <c r="A131" s="5"/>
      <c r="B131" s="11"/>
      <c r="C131" s="11"/>
      <c r="D131" s="11"/>
      <c r="E131" s="17"/>
      <c r="F131" s="11"/>
      <c r="G131" s="17"/>
      <c r="H131" s="11"/>
      <c r="I131" s="11"/>
      <c r="J131" s="5"/>
      <c r="K131" s="11"/>
      <c r="L131" s="11"/>
      <c r="M131" s="17"/>
      <c r="N131" s="5"/>
      <c r="O131" s="5"/>
      <c r="P131" s="5"/>
      <c r="Q131" s="18"/>
      <c r="R131" s="5"/>
      <c r="S131" s="5"/>
      <c r="T131" s="11"/>
      <c r="U131" s="22"/>
      <c r="V131" s="11"/>
      <c r="W131" s="10"/>
      <c r="X131" s="27"/>
      <c r="Y131" s="24"/>
      <c r="Z131" s="24"/>
      <c r="AA131" s="27"/>
      <c r="AB131" s="27"/>
      <c r="AC131" s="21"/>
      <c r="AG131" s="16"/>
      <c r="AH131" s="16"/>
      <c r="AI131" s="16"/>
    </row>
    <row r="132" spans="1:35" outlineLevel="2" x14ac:dyDescent="0.2">
      <c r="A132" s="5"/>
      <c r="B132" s="11"/>
      <c r="C132" s="11"/>
      <c r="D132" s="11"/>
      <c r="E132" s="17"/>
      <c r="F132" s="11"/>
      <c r="G132" s="17"/>
      <c r="H132" s="11"/>
      <c r="I132" s="11"/>
      <c r="J132" s="5"/>
      <c r="K132" s="11"/>
      <c r="L132" s="11"/>
      <c r="M132" s="17"/>
      <c r="N132" s="5"/>
      <c r="O132" s="5"/>
      <c r="P132" s="5"/>
      <c r="Q132" s="18"/>
      <c r="R132" s="5"/>
      <c r="S132" s="5"/>
      <c r="T132" s="11"/>
      <c r="U132" s="22"/>
      <c r="V132" s="11"/>
      <c r="W132" s="10"/>
      <c r="X132" s="27"/>
      <c r="Y132" s="24"/>
      <c r="Z132" s="24"/>
      <c r="AA132" s="27"/>
      <c r="AB132" s="27"/>
      <c r="AC132" s="21"/>
      <c r="AG132" s="16"/>
      <c r="AH132" s="16"/>
      <c r="AI132" s="16"/>
    </row>
    <row r="133" spans="1:35" outlineLevel="2" x14ac:dyDescent="0.2">
      <c r="A133" s="5"/>
      <c r="B133" s="11"/>
      <c r="C133" s="11"/>
      <c r="D133" s="11"/>
      <c r="E133" s="17"/>
      <c r="F133" s="11"/>
      <c r="G133" s="17"/>
      <c r="H133" s="11"/>
      <c r="I133" s="11"/>
      <c r="J133" s="5"/>
      <c r="K133" s="11"/>
      <c r="L133" s="11"/>
      <c r="M133" s="17"/>
      <c r="N133" s="5"/>
      <c r="O133" s="5"/>
      <c r="P133" s="5"/>
      <c r="Q133" s="18"/>
      <c r="R133" s="5"/>
      <c r="S133" s="5"/>
      <c r="T133" s="11"/>
      <c r="U133" s="22"/>
      <c r="V133" s="11"/>
      <c r="W133" s="10"/>
      <c r="X133" s="27"/>
      <c r="Y133" s="24"/>
      <c r="Z133" s="24"/>
      <c r="AA133" s="27"/>
      <c r="AB133" s="27"/>
      <c r="AC133" s="21"/>
      <c r="AG133" s="16"/>
      <c r="AH133" s="16"/>
      <c r="AI133" s="16"/>
    </row>
    <row r="134" spans="1:35" outlineLevel="2" x14ac:dyDescent="0.2">
      <c r="A134" s="5"/>
      <c r="B134" s="11"/>
      <c r="C134" s="11"/>
      <c r="D134" s="11"/>
      <c r="E134" s="17"/>
      <c r="F134" s="11"/>
      <c r="G134" s="17"/>
      <c r="H134" s="11"/>
      <c r="I134" s="11"/>
      <c r="J134" s="5"/>
      <c r="K134" s="11"/>
      <c r="L134" s="11"/>
      <c r="M134" s="17"/>
      <c r="N134" s="5"/>
      <c r="O134" s="5"/>
      <c r="P134" s="5"/>
      <c r="Q134" s="18"/>
      <c r="R134" s="5"/>
      <c r="S134" s="5"/>
      <c r="T134" s="11"/>
      <c r="U134" s="22"/>
      <c r="V134" s="11"/>
      <c r="W134" s="10"/>
      <c r="X134" s="27"/>
      <c r="Y134" s="24"/>
      <c r="AA134" s="15"/>
      <c r="AG134" s="16"/>
      <c r="AH134" s="16"/>
      <c r="AI134" s="16"/>
    </row>
    <row r="135" spans="1:35" outlineLevel="2" x14ac:dyDescent="0.2">
      <c r="A135" s="5"/>
      <c r="B135" s="11"/>
      <c r="C135" s="11"/>
      <c r="D135" s="11"/>
      <c r="E135" s="17"/>
      <c r="F135" s="11"/>
      <c r="G135" s="17"/>
      <c r="H135" s="11"/>
      <c r="I135" s="11"/>
      <c r="J135" s="5"/>
      <c r="K135" s="11"/>
      <c r="L135" s="11"/>
      <c r="M135" s="17"/>
      <c r="N135" s="5"/>
      <c r="O135" s="5"/>
      <c r="P135" s="5"/>
      <c r="Q135" s="18"/>
      <c r="R135" s="5"/>
      <c r="S135" s="5"/>
      <c r="T135" s="11"/>
      <c r="U135" s="22"/>
      <c r="V135" s="11"/>
      <c r="W135" s="10"/>
      <c r="X135" s="27"/>
      <c r="Y135" s="24"/>
      <c r="Z135" s="24"/>
      <c r="AA135" s="27"/>
      <c r="AB135" s="27"/>
      <c r="AC135" s="27"/>
      <c r="AG135" s="16"/>
      <c r="AH135" s="16"/>
      <c r="AI135" s="16"/>
    </row>
    <row r="136" spans="1:35" outlineLevel="2" x14ac:dyDescent="0.2">
      <c r="A136" s="5"/>
      <c r="B136" s="11"/>
      <c r="C136" s="11"/>
      <c r="D136" s="11"/>
      <c r="E136" s="17"/>
      <c r="F136" s="11"/>
      <c r="G136" s="17"/>
      <c r="H136" s="11"/>
      <c r="I136" s="11"/>
      <c r="J136" s="5"/>
      <c r="K136" s="11"/>
      <c r="L136" s="11"/>
      <c r="M136" s="17"/>
      <c r="N136" s="5"/>
      <c r="O136" s="5"/>
      <c r="P136" s="5"/>
      <c r="Q136" s="18"/>
      <c r="R136" s="5"/>
      <c r="S136" s="5"/>
      <c r="T136" s="11"/>
      <c r="U136" s="22"/>
      <c r="V136" s="11"/>
      <c r="W136" s="10"/>
      <c r="X136" s="27"/>
      <c r="Y136" s="24"/>
      <c r="Z136" s="24"/>
      <c r="AA136" s="27"/>
      <c r="AB136" s="27"/>
      <c r="AC136" s="27"/>
      <c r="AG136" s="16"/>
      <c r="AH136" s="16"/>
      <c r="AI136" s="16"/>
    </row>
    <row r="137" spans="1:35" outlineLevel="2" x14ac:dyDescent="0.2">
      <c r="A137" s="5"/>
      <c r="B137" s="11"/>
      <c r="C137" s="11"/>
      <c r="D137" s="11"/>
      <c r="E137" s="17"/>
      <c r="F137" s="11"/>
      <c r="G137" s="17"/>
      <c r="H137" s="11"/>
      <c r="I137" s="11"/>
      <c r="J137" s="5"/>
      <c r="K137" s="17"/>
      <c r="L137" s="17"/>
      <c r="M137" s="17"/>
      <c r="N137" s="5"/>
      <c r="O137" s="5"/>
      <c r="P137" s="5"/>
      <c r="Q137" s="18"/>
      <c r="R137" s="5"/>
      <c r="S137" s="5"/>
      <c r="T137" s="11"/>
      <c r="U137" s="22"/>
      <c r="V137" s="11"/>
      <c r="W137" s="10"/>
      <c r="X137" s="27"/>
      <c r="Y137" s="24"/>
      <c r="Z137" s="24"/>
      <c r="AA137" s="27"/>
      <c r="AB137" s="27"/>
      <c r="AC137" s="27"/>
      <c r="AG137" s="16"/>
      <c r="AH137" s="16"/>
      <c r="AI137" s="16"/>
    </row>
    <row r="138" spans="1:35" outlineLevel="2" x14ac:dyDescent="0.2">
      <c r="A138" s="5"/>
      <c r="B138" s="11"/>
      <c r="C138" s="11"/>
      <c r="D138" s="11"/>
      <c r="E138" s="17"/>
      <c r="F138" s="11"/>
      <c r="G138" s="17"/>
      <c r="H138" s="11"/>
      <c r="I138" s="11"/>
      <c r="J138" s="5"/>
      <c r="K138" s="17"/>
      <c r="L138" s="11"/>
      <c r="M138" s="17"/>
      <c r="N138" s="5"/>
      <c r="O138" s="5"/>
      <c r="P138" s="5"/>
      <c r="Q138" s="18"/>
      <c r="R138" s="5"/>
      <c r="S138" s="5"/>
      <c r="T138" s="11"/>
      <c r="U138" s="22"/>
      <c r="V138" s="11"/>
      <c r="W138" s="10"/>
      <c r="X138" s="27"/>
      <c r="Y138" s="24"/>
      <c r="Z138" s="24"/>
      <c r="AA138" s="27"/>
      <c r="AB138" s="27"/>
      <c r="AC138" s="27"/>
      <c r="AG138" s="16"/>
      <c r="AH138" s="16"/>
      <c r="AI138" s="16"/>
    </row>
    <row r="139" spans="1:35" outlineLevel="2" x14ac:dyDescent="0.2">
      <c r="A139" s="5"/>
      <c r="B139" s="11"/>
      <c r="C139" s="11"/>
      <c r="D139" s="11"/>
      <c r="E139" s="17"/>
      <c r="F139" s="11"/>
      <c r="G139" s="17"/>
      <c r="H139" s="11"/>
      <c r="I139" s="11"/>
      <c r="J139" s="8"/>
      <c r="K139" s="17"/>
      <c r="L139" s="11"/>
      <c r="M139" s="17"/>
      <c r="N139" s="5"/>
      <c r="O139" s="5"/>
      <c r="P139" s="5"/>
      <c r="Q139" s="18"/>
      <c r="R139" s="5"/>
      <c r="S139" s="5"/>
      <c r="T139" s="11"/>
      <c r="U139" s="28"/>
      <c r="V139" s="11"/>
      <c r="W139" s="10"/>
      <c r="X139" s="27"/>
      <c r="Y139" s="24"/>
      <c r="AA139" s="15"/>
      <c r="AC139" s="27"/>
      <c r="AG139" s="16"/>
      <c r="AH139" s="16"/>
      <c r="AI139" s="16"/>
    </row>
    <row r="140" spans="1:35" outlineLevel="2" x14ac:dyDescent="0.2">
      <c r="A140" s="5"/>
      <c r="B140" s="11"/>
      <c r="C140" s="11"/>
      <c r="D140" s="11"/>
      <c r="E140" s="11"/>
      <c r="F140" s="11"/>
      <c r="G140" s="11"/>
      <c r="H140" s="11"/>
      <c r="I140" s="11"/>
      <c r="J140" s="5"/>
      <c r="K140" s="11"/>
      <c r="L140" s="11"/>
      <c r="M140" s="11"/>
      <c r="N140" s="5"/>
      <c r="O140" s="5"/>
      <c r="P140" s="5"/>
      <c r="Q140" s="5"/>
      <c r="R140" s="5"/>
      <c r="S140" s="5"/>
      <c r="T140" s="11"/>
      <c r="U140" s="11"/>
      <c r="V140" s="11"/>
      <c r="W140" s="11"/>
      <c r="X140" s="24"/>
      <c r="Y140" s="24"/>
      <c r="Z140" s="24"/>
      <c r="AA140" s="24"/>
      <c r="AB140" s="24"/>
      <c r="AC140" s="24"/>
      <c r="AG140" s="16"/>
      <c r="AH140" s="16"/>
      <c r="AI140" s="16"/>
    </row>
    <row r="141" spans="1:35" outlineLevel="2" x14ac:dyDescent="0.2">
      <c r="A141" s="5"/>
      <c r="B141" s="11"/>
      <c r="C141" s="11"/>
      <c r="D141" s="11"/>
      <c r="E141" s="11"/>
      <c r="F141" s="11"/>
      <c r="G141" s="11"/>
      <c r="H141" s="11"/>
      <c r="I141" s="11"/>
      <c r="J141" s="5"/>
      <c r="K141" s="11"/>
      <c r="L141" s="11"/>
      <c r="M141" s="11"/>
      <c r="N141" s="5"/>
      <c r="O141" s="5"/>
      <c r="P141" s="5"/>
      <c r="Q141" s="5"/>
      <c r="R141" s="5"/>
      <c r="S141" s="5"/>
      <c r="T141" s="11"/>
      <c r="U141" s="11"/>
      <c r="V141" s="11"/>
      <c r="W141" s="11"/>
      <c r="X141" s="24"/>
      <c r="Y141" s="24"/>
      <c r="Z141" s="24"/>
      <c r="AA141" s="24"/>
      <c r="AB141" s="24"/>
      <c r="AC141" s="24"/>
      <c r="AG141" s="16"/>
      <c r="AH141" s="16"/>
      <c r="AI141" s="16"/>
    </row>
    <row r="142" spans="1:35" outlineLevel="2" x14ac:dyDescent="0.2">
      <c r="A142" s="5"/>
      <c r="B142" s="11"/>
      <c r="C142" s="11"/>
      <c r="D142" s="11"/>
      <c r="E142" s="11"/>
      <c r="F142" s="11"/>
      <c r="G142" s="11"/>
      <c r="H142" s="11"/>
      <c r="I142" s="11"/>
      <c r="J142" s="5"/>
      <c r="K142" s="11"/>
      <c r="L142" s="11"/>
      <c r="M142" s="11"/>
      <c r="N142" s="5"/>
      <c r="O142" s="5"/>
      <c r="P142" s="5"/>
      <c r="Q142" s="5"/>
      <c r="R142" s="5"/>
      <c r="S142" s="5"/>
      <c r="T142" s="11"/>
      <c r="U142" s="11"/>
      <c r="V142" s="11"/>
      <c r="W142" s="11"/>
      <c r="X142" s="24"/>
      <c r="Y142" s="24"/>
      <c r="Z142" s="24"/>
      <c r="AA142" s="24"/>
      <c r="AB142" s="24"/>
      <c r="AC142" s="24"/>
      <c r="AG142" s="16"/>
      <c r="AH142" s="16"/>
      <c r="AI142" s="16"/>
    </row>
    <row r="143" spans="1:35" outlineLevel="2" x14ac:dyDescent="0.2">
      <c r="A143" s="5"/>
      <c r="B143" s="11"/>
      <c r="C143" s="11"/>
      <c r="D143" s="11"/>
      <c r="E143" s="11"/>
      <c r="F143" s="11"/>
      <c r="G143" s="11"/>
      <c r="H143" s="11"/>
      <c r="I143" s="11"/>
      <c r="J143" s="5"/>
      <c r="K143" s="11"/>
      <c r="L143" s="11"/>
      <c r="M143" s="11"/>
      <c r="N143" s="5"/>
      <c r="O143" s="5"/>
      <c r="P143" s="5"/>
      <c r="Q143" s="5"/>
      <c r="R143" s="5"/>
      <c r="S143" s="5"/>
      <c r="T143" s="11"/>
      <c r="U143" s="11"/>
      <c r="V143" s="11"/>
      <c r="W143" s="11"/>
      <c r="X143" s="24"/>
      <c r="Y143" s="24"/>
      <c r="Z143" s="24"/>
      <c r="AA143" s="24"/>
      <c r="AB143" s="24"/>
      <c r="AC143" s="24"/>
      <c r="AG143" s="16"/>
      <c r="AH143" s="16"/>
      <c r="AI143" s="16"/>
    </row>
    <row r="144" spans="1:35" outlineLevel="2" x14ac:dyDescent="0.2">
      <c r="A144" s="5"/>
      <c r="B144" s="11"/>
      <c r="C144" s="11"/>
      <c r="D144" s="11"/>
      <c r="E144" s="11"/>
      <c r="F144" s="11"/>
      <c r="G144" s="11"/>
      <c r="H144" s="11"/>
      <c r="I144" s="11"/>
      <c r="J144" s="5"/>
      <c r="K144" s="11"/>
      <c r="L144" s="11"/>
      <c r="M144" s="11"/>
      <c r="N144" s="5"/>
      <c r="O144" s="5"/>
      <c r="P144" s="5"/>
      <c r="Q144" s="5"/>
      <c r="R144" s="5"/>
      <c r="S144" s="5"/>
      <c r="T144" s="11"/>
      <c r="U144" s="11"/>
      <c r="V144" s="11"/>
      <c r="W144" s="11"/>
      <c r="X144" s="24"/>
      <c r="Y144" s="24"/>
      <c r="Z144" s="24"/>
      <c r="AA144" s="24"/>
      <c r="AB144" s="24"/>
      <c r="AC144" s="24"/>
      <c r="AG144" s="16"/>
      <c r="AH144" s="16"/>
      <c r="AI144" s="16"/>
    </row>
    <row r="145" spans="1:35" outlineLevel="2" x14ac:dyDescent="0.2">
      <c r="A145" s="5"/>
      <c r="B145" s="11"/>
      <c r="C145" s="11"/>
      <c r="D145" s="11"/>
      <c r="E145" s="11"/>
      <c r="F145" s="11"/>
      <c r="G145" s="11"/>
      <c r="H145" s="11"/>
      <c r="I145" s="11"/>
      <c r="J145" s="5"/>
      <c r="K145" s="11"/>
      <c r="L145" s="11"/>
      <c r="M145" s="11"/>
      <c r="N145" s="5"/>
      <c r="O145" s="5"/>
      <c r="P145" s="5"/>
      <c r="Q145" s="5"/>
      <c r="R145" s="5"/>
      <c r="S145" s="5"/>
      <c r="T145" s="11"/>
      <c r="U145" s="11"/>
      <c r="V145" s="11"/>
      <c r="W145" s="11"/>
      <c r="X145" s="24"/>
      <c r="Y145" s="24"/>
      <c r="Z145" s="24"/>
      <c r="AA145" s="24"/>
      <c r="AB145" s="24"/>
      <c r="AC145" s="24"/>
      <c r="AG145" s="16"/>
      <c r="AH145" s="16"/>
      <c r="AI145" s="16"/>
    </row>
    <row r="146" spans="1:35" outlineLevel="2" x14ac:dyDescent="0.2">
      <c r="A146" s="5"/>
      <c r="B146" s="11"/>
      <c r="C146" s="11"/>
      <c r="D146" s="11"/>
      <c r="E146" s="17"/>
      <c r="F146" s="11"/>
      <c r="G146" s="17"/>
      <c r="H146" s="11"/>
      <c r="I146" s="11"/>
      <c r="J146" s="5"/>
      <c r="K146" s="11"/>
      <c r="L146" s="11"/>
      <c r="M146" s="17"/>
      <c r="N146" s="5"/>
      <c r="O146" s="5"/>
      <c r="P146" s="5"/>
      <c r="Q146" s="18"/>
      <c r="R146" s="5"/>
      <c r="S146" s="5"/>
      <c r="T146" s="11"/>
      <c r="U146" s="22"/>
      <c r="V146" s="11"/>
      <c r="W146" s="10"/>
      <c r="X146" s="27"/>
      <c r="Y146" s="24"/>
      <c r="Z146" s="24"/>
      <c r="AA146" s="27"/>
      <c r="AB146" s="27"/>
      <c r="AC146" s="27"/>
      <c r="AG146" s="16"/>
      <c r="AH146" s="16"/>
      <c r="AI146" s="16"/>
    </row>
    <row r="147" spans="1:35" outlineLevel="2" x14ac:dyDescent="0.2">
      <c r="A147" s="5"/>
      <c r="B147" s="11"/>
      <c r="C147" s="11"/>
      <c r="D147" s="11"/>
      <c r="E147" s="17"/>
      <c r="F147" s="11"/>
      <c r="G147" s="17"/>
      <c r="H147" s="11"/>
      <c r="I147" s="11"/>
      <c r="J147" s="5"/>
      <c r="K147" s="11"/>
      <c r="L147" s="17"/>
      <c r="M147" s="17"/>
      <c r="N147" s="5"/>
      <c r="O147" s="5"/>
      <c r="P147" s="5"/>
      <c r="Q147" s="18"/>
      <c r="R147" s="5"/>
      <c r="S147" s="5"/>
      <c r="T147" s="11"/>
      <c r="U147" s="29"/>
      <c r="V147" s="11"/>
      <c r="W147" s="10"/>
      <c r="X147" s="27"/>
      <c r="Y147" s="24"/>
      <c r="Z147" s="24"/>
      <c r="AA147" s="27"/>
      <c r="AB147" s="27"/>
      <c r="AC147" s="27"/>
      <c r="AG147" s="16"/>
      <c r="AH147" s="16"/>
      <c r="AI147" s="16"/>
    </row>
    <row r="148" spans="1:35" outlineLevel="2" x14ac:dyDescent="0.2">
      <c r="A148" s="5"/>
      <c r="B148" s="11"/>
      <c r="C148" s="11"/>
      <c r="D148" s="11"/>
      <c r="E148" s="17"/>
      <c r="F148" s="11"/>
      <c r="G148" s="17"/>
      <c r="H148" s="11"/>
      <c r="I148" s="11"/>
      <c r="J148" s="5"/>
      <c r="K148" s="11"/>
      <c r="L148" s="11"/>
      <c r="M148" s="17"/>
      <c r="N148" s="5"/>
      <c r="O148" s="5"/>
      <c r="P148" s="5"/>
      <c r="Q148" s="18"/>
      <c r="R148" s="5"/>
      <c r="S148" s="5"/>
      <c r="T148" s="11"/>
      <c r="U148" s="22"/>
      <c r="V148" s="11"/>
      <c r="W148" s="10"/>
      <c r="X148" s="27"/>
      <c r="Y148" s="24"/>
      <c r="Z148" s="24"/>
      <c r="AA148" s="27"/>
      <c r="AB148" s="27"/>
      <c r="AC148" s="27"/>
      <c r="AG148" s="16"/>
      <c r="AH148" s="16"/>
      <c r="AI148" s="16"/>
    </row>
    <row r="149" spans="1:35" outlineLevel="2" x14ac:dyDescent="0.2">
      <c r="A149" s="5"/>
      <c r="B149" s="11"/>
      <c r="C149" s="11"/>
      <c r="D149" s="11"/>
      <c r="E149" s="17"/>
      <c r="F149" s="11"/>
      <c r="G149" s="17"/>
      <c r="H149" s="11"/>
      <c r="I149" s="11"/>
      <c r="J149" s="5"/>
      <c r="K149" s="11"/>
      <c r="L149" s="11"/>
      <c r="M149" s="17"/>
      <c r="N149" s="5"/>
      <c r="O149" s="5"/>
      <c r="P149" s="5"/>
      <c r="Q149" s="18"/>
      <c r="R149" s="5"/>
      <c r="S149" s="5"/>
      <c r="T149" s="11"/>
      <c r="U149" s="22"/>
      <c r="V149" s="11"/>
      <c r="W149" s="10"/>
      <c r="X149" s="27"/>
      <c r="Y149" s="24"/>
      <c r="AA149" s="15"/>
      <c r="AG149" s="16"/>
      <c r="AH149" s="16"/>
      <c r="AI149" s="16"/>
    </row>
    <row r="150" spans="1:35" outlineLevel="2" x14ac:dyDescent="0.2">
      <c r="A150" s="5"/>
      <c r="B150" s="11"/>
      <c r="C150" s="11"/>
      <c r="D150" s="11"/>
      <c r="E150" s="17"/>
      <c r="F150" s="11"/>
      <c r="G150" s="17"/>
      <c r="H150" s="11"/>
      <c r="I150" s="11"/>
      <c r="J150" s="5"/>
      <c r="K150" s="11"/>
      <c r="L150" s="11"/>
      <c r="M150" s="17"/>
      <c r="N150" s="5"/>
      <c r="O150" s="5"/>
      <c r="P150" s="5"/>
      <c r="Q150" s="18"/>
      <c r="R150" s="5"/>
      <c r="S150" s="5"/>
      <c r="T150" s="11"/>
      <c r="U150" s="22"/>
      <c r="V150" s="11"/>
      <c r="W150" s="10"/>
      <c r="X150" s="27"/>
      <c r="Y150" s="24"/>
      <c r="AA150" s="27"/>
      <c r="AG150" s="16"/>
      <c r="AH150" s="16"/>
      <c r="AI150" s="16"/>
    </row>
    <row r="151" spans="1:35" outlineLevel="2" x14ac:dyDescent="0.2">
      <c r="A151" s="5"/>
      <c r="B151" s="11"/>
      <c r="C151" s="11"/>
      <c r="D151" s="11"/>
      <c r="E151" s="17"/>
      <c r="F151" s="17"/>
      <c r="G151" s="17"/>
      <c r="H151" s="11"/>
      <c r="I151" s="11"/>
      <c r="J151" s="5"/>
      <c r="K151" s="11"/>
      <c r="L151" s="17"/>
      <c r="M151" s="17"/>
      <c r="N151" s="5"/>
      <c r="O151" s="5"/>
      <c r="P151" s="5"/>
      <c r="Q151" s="5"/>
      <c r="R151" s="5"/>
      <c r="S151" s="5"/>
      <c r="T151" s="11"/>
      <c r="U151" s="22"/>
      <c r="V151" s="11"/>
      <c r="W151" s="10"/>
      <c r="X151" s="27"/>
      <c r="Y151" s="24"/>
      <c r="Z151" s="24"/>
      <c r="AA151" s="27"/>
      <c r="AB151" s="27"/>
      <c r="AC151" s="27"/>
      <c r="AG151" s="16"/>
      <c r="AH151" s="16"/>
      <c r="AI151" s="16"/>
    </row>
    <row r="152" spans="1:35" outlineLevel="2" x14ac:dyDescent="0.2">
      <c r="A152" s="5"/>
      <c r="B152" s="11"/>
      <c r="C152" s="11"/>
      <c r="D152" s="11"/>
      <c r="E152" s="17"/>
      <c r="F152" s="17"/>
      <c r="G152" s="17"/>
      <c r="H152" s="11"/>
      <c r="I152" s="11"/>
      <c r="J152" s="5"/>
      <c r="K152" s="11"/>
      <c r="L152" s="17"/>
      <c r="M152" s="17"/>
      <c r="N152" s="5"/>
      <c r="O152" s="5"/>
      <c r="P152" s="5"/>
      <c r="Q152" s="5"/>
      <c r="R152" s="5"/>
      <c r="S152" s="5"/>
      <c r="T152" s="11"/>
      <c r="U152" s="22"/>
      <c r="V152" s="11"/>
      <c r="W152" s="10"/>
      <c r="X152" s="27"/>
      <c r="Y152" s="24"/>
      <c r="Z152" s="24"/>
      <c r="AA152" s="27"/>
      <c r="AB152" s="27"/>
      <c r="AC152" s="27"/>
      <c r="AG152" s="16"/>
      <c r="AH152" s="16"/>
      <c r="AI152" s="16"/>
    </row>
    <row r="153" spans="1:35" outlineLevel="2" x14ac:dyDescent="0.2">
      <c r="A153" s="5"/>
      <c r="B153" s="11"/>
      <c r="C153" s="11"/>
      <c r="D153" s="11"/>
      <c r="E153" s="17"/>
      <c r="F153" s="17"/>
      <c r="G153" s="17"/>
      <c r="H153" s="11"/>
      <c r="I153" s="11"/>
      <c r="J153" s="5"/>
      <c r="K153" s="11"/>
      <c r="L153" s="17"/>
      <c r="M153" s="17"/>
      <c r="N153" s="5"/>
      <c r="O153" s="5"/>
      <c r="P153" s="5"/>
      <c r="Q153" s="5"/>
      <c r="R153" s="5"/>
      <c r="S153" s="5"/>
      <c r="T153" s="11"/>
      <c r="U153" s="22"/>
      <c r="V153" s="11"/>
      <c r="W153" s="10"/>
      <c r="X153" s="27"/>
      <c r="Y153" s="24"/>
      <c r="AA153" s="15"/>
      <c r="AG153" s="16"/>
      <c r="AH153" s="16"/>
      <c r="AI153" s="16"/>
    </row>
    <row r="154" spans="1:35" outlineLevel="2" x14ac:dyDescent="0.2">
      <c r="A154" s="5"/>
      <c r="B154" s="11"/>
      <c r="C154" s="11"/>
      <c r="D154" s="11"/>
      <c r="E154" s="17"/>
      <c r="F154" s="11"/>
      <c r="G154" s="17"/>
      <c r="H154" s="11"/>
      <c r="I154" s="11"/>
      <c r="J154" s="5"/>
      <c r="K154" s="11"/>
      <c r="L154" s="11"/>
      <c r="M154" s="17"/>
      <c r="N154" s="5"/>
      <c r="O154" s="5"/>
      <c r="P154" s="5"/>
      <c r="Q154" s="18"/>
      <c r="R154" s="5"/>
      <c r="S154" s="5"/>
      <c r="T154" s="11"/>
      <c r="U154" s="22"/>
      <c r="V154" s="11"/>
      <c r="W154" s="10"/>
      <c r="X154" s="27"/>
      <c r="Y154" s="24"/>
      <c r="AA154" s="15"/>
      <c r="AG154" s="16"/>
      <c r="AH154" s="16"/>
      <c r="AI154" s="16"/>
    </row>
    <row r="155" spans="1:35" outlineLevel="2" x14ac:dyDescent="0.2">
      <c r="A155" s="5"/>
      <c r="B155" s="11"/>
      <c r="C155" s="11"/>
      <c r="D155" s="11"/>
      <c r="E155" s="17"/>
      <c r="F155" s="17"/>
      <c r="G155" s="17"/>
      <c r="H155" s="11"/>
      <c r="I155" s="11"/>
      <c r="J155" s="5"/>
      <c r="K155" s="11"/>
      <c r="L155" s="17"/>
      <c r="M155" s="17"/>
      <c r="N155" s="5"/>
      <c r="O155" s="5"/>
      <c r="P155" s="5"/>
      <c r="Q155" s="5"/>
      <c r="R155" s="5"/>
      <c r="S155" s="5"/>
      <c r="T155" s="11"/>
      <c r="U155" s="22"/>
      <c r="V155" s="11"/>
      <c r="W155" s="10"/>
      <c r="X155" s="27"/>
      <c r="Y155" s="24"/>
      <c r="AA155" s="15"/>
      <c r="AG155" s="16"/>
      <c r="AH155" s="16"/>
      <c r="AI155" s="16"/>
    </row>
    <row r="156" spans="1:35" outlineLevel="2" x14ac:dyDescent="0.2">
      <c r="A156" s="5"/>
      <c r="B156" s="11"/>
      <c r="C156" s="11"/>
      <c r="D156" s="11"/>
      <c r="E156" s="17"/>
      <c r="F156" s="11"/>
      <c r="G156" s="17"/>
      <c r="H156" s="11"/>
      <c r="I156" s="11"/>
      <c r="J156" s="5"/>
      <c r="K156" s="11"/>
      <c r="L156" s="11"/>
      <c r="M156" s="17"/>
      <c r="N156" s="5"/>
      <c r="O156" s="5"/>
      <c r="P156" s="5"/>
      <c r="Q156" s="18"/>
      <c r="R156" s="5"/>
      <c r="S156" s="5"/>
      <c r="T156" s="11"/>
      <c r="U156" s="22"/>
      <c r="V156" s="11"/>
      <c r="W156" s="10"/>
      <c r="X156" s="27"/>
      <c r="Y156" s="24"/>
      <c r="AA156" s="15"/>
      <c r="AG156" s="16"/>
      <c r="AH156" s="16"/>
      <c r="AI156" s="16"/>
    </row>
    <row r="157" spans="1:35" outlineLevel="2" x14ac:dyDescent="0.2">
      <c r="A157" s="5"/>
      <c r="B157" s="11"/>
      <c r="C157" s="11"/>
      <c r="D157" s="11"/>
      <c r="E157" s="17"/>
      <c r="F157" s="11"/>
      <c r="G157" s="17"/>
      <c r="H157" s="11"/>
      <c r="I157" s="11"/>
      <c r="J157" s="5"/>
      <c r="K157" s="11"/>
      <c r="L157" s="17"/>
      <c r="M157" s="17"/>
      <c r="N157" s="5"/>
      <c r="O157" s="5"/>
      <c r="P157" s="5"/>
      <c r="Q157" s="5"/>
      <c r="R157" s="5"/>
      <c r="S157" s="5"/>
      <c r="T157" s="11"/>
      <c r="U157" s="22"/>
      <c r="V157" s="11"/>
      <c r="W157" s="10"/>
      <c r="X157" s="27"/>
      <c r="Y157" s="24"/>
      <c r="AA157" s="15"/>
      <c r="AG157" s="16"/>
      <c r="AH157" s="16"/>
      <c r="AI157" s="16"/>
    </row>
    <row r="158" spans="1:35" outlineLevel="2" x14ac:dyDescent="0.2">
      <c r="A158" s="5"/>
      <c r="B158" s="11"/>
      <c r="C158" s="11"/>
      <c r="D158" s="11"/>
      <c r="E158" s="17"/>
      <c r="F158" s="11"/>
      <c r="G158" s="17"/>
      <c r="H158" s="11"/>
      <c r="I158" s="11"/>
      <c r="J158" s="5"/>
      <c r="K158" s="17"/>
      <c r="L158" s="17"/>
      <c r="M158" s="17"/>
      <c r="N158" s="5"/>
      <c r="O158" s="5"/>
      <c r="P158" s="5"/>
      <c r="Q158" s="5"/>
      <c r="R158" s="5"/>
      <c r="S158" s="5"/>
      <c r="T158" s="11"/>
      <c r="U158" s="22"/>
      <c r="V158" s="11"/>
      <c r="W158" s="10"/>
      <c r="X158" s="27"/>
      <c r="Y158" s="24"/>
      <c r="AA158" s="15"/>
      <c r="AG158" s="16"/>
      <c r="AH158" s="16"/>
      <c r="AI158" s="16"/>
    </row>
    <row r="159" spans="1:35" outlineLevel="2" x14ac:dyDescent="0.2">
      <c r="A159" s="5"/>
      <c r="B159" s="11"/>
      <c r="C159" s="11"/>
      <c r="D159" s="11"/>
      <c r="E159" s="17"/>
      <c r="F159" s="17"/>
      <c r="G159" s="17"/>
      <c r="H159" s="11"/>
      <c r="I159" s="11"/>
      <c r="J159" s="5"/>
      <c r="K159" s="11"/>
      <c r="L159" s="17"/>
      <c r="M159" s="17"/>
      <c r="N159" s="5"/>
      <c r="O159" s="5"/>
      <c r="P159" s="5"/>
      <c r="Q159" s="5"/>
      <c r="R159" s="5"/>
      <c r="S159" s="5"/>
      <c r="T159" s="11"/>
      <c r="U159" s="22"/>
      <c r="V159" s="11"/>
      <c r="W159" s="10"/>
      <c r="X159" s="27"/>
      <c r="Y159" s="24"/>
      <c r="AA159" s="27"/>
      <c r="AC159" s="27"/>
      <c r="AG159" s="16"/>
      <c r="AH159" s="16"/>
      <c r="AI159" s="16"/>
    </row>
    <row r="160" spans="1:35" outlineLevel="2" x14ac:dyDescent="0.2">
      <c r="A160" s="5"/>
      <c r="B160" s="11"/>
      <c r="C160" s="11"/>
      <c r="D160" s="11"/>
      <c r="E160" s="17"/>
      <c r="F160" s="17"/>
      <c r="G160" s="17"/>
      <c r="H160" s="11"/>
      <c r="I160" s="11"/>
      <c r="J160" s="5"/>
      <c r="K160" s="17"/>
      <c r="L160" s="17"/>
      <c r="M160" s="17"/>
      <c r="N160" s="5"/>
      <c r="O160" s="5"/>
      <c r="P160" s="5"/>
      <c r="Q160" s="5"/>
      <c r="R160" s="5"/>
      <c r="S160" s="5"/>
      <c r="T160" s="11"/>
      <c r="U160" s="22"/>
      <c r="V160" s="11"/>
      <c r="W160" s="10"/>
      <c r="X160" s="27"/>
      <c r="Y160" s="24"/>
      <c r="AA160" s="15"/>
      <c r="AG160" s="16"/>
      <c r="AH160" s="16"/>
      <c r="AI160" s="16"/>
    </row>
    <row r="161" spans="1:35" outlineLevel="2" x14ac:dyDescent="0.2">
      <c r="A161" s="5"/>
      <c r="B161" s="11"/>
      <c r="C161" s="11"/>
      <c r="D161" s="11"/>
      <c r="E161" s="17"/>
      <c r="F161" s="11"/>
      <c r="G161" s="17"/>
      <c r="H161" s="11"/>
      <c r="I161" s="11"/>
      <c r="J161" s="5"/>
      <c r="K161" s="11"/>
      <c r="L161" s="17"/>
      <c r="M161" s="17"/>
      <c r="N161" s="5"/>
      <c r="O161" s="5"/>
      <c r="P161" s="5"/>
      <c r="Q161" s="5"/>
      <c r="R161" s="5"/>
      <c r="S161" s="5"/>
      <c r="T161" s="11"/>
      <c r="U161" s="22"/>
      <c r="V161" s="11"/>
      <c r="W161" s="10"/>
      <c r="X161" s="27"/>
      <c r="Y161" s="24"/>
      <c r="AA161" s="15"/>
      <c r="AG161" s="16"/>
      <c r="AH161" s="16"/>
      <c r="AI161" s="16"/>
    </row>
    <row r="162" spans="1:35" outlineLevel="2" x14ac:dyDescent="0.2">
      <c r="A162" s="9"/>
      <c r="B162" s="10"/>
      <c r="C162" s="10"/>
      <c r="D162" s="10"/>
      <c r="E162" s="11"/>
      <c r="F162" s="12"/>
      <c r="G162" s="12"/>
      <c r="H162" s="12"/>
      <c r="I162" s="11"/>
      <c r="J162" s="5"/>
      <c r="K162" s="12"/>
      <c r="L162" s="11"/>
      <c r="M162" s="12"/>
      <c r="N162" s="9"/>
      <c r="O162" s="5"/>
      <c r="P162" s="5"/>
      <c r="Q162" s="9"/>
      <c r="R162" s="5"/>
      <c r="S162" s="9"/>
      <c r="T162" s="11"/>
      <c r="U162" s="11"/>
      <c r="V162" s="13"/>
      <c r="W162" s="11"/>
      <c r="X162" s="24"/>
      <c r="Y162" s="24"/>
      <c r="Z162" s="24"/>
      <c r="AA162" s="24"/>
      <c r="AB162" s="24"/>
      <c r="AC162" s="24"/>
      <c r="AG162" s="16"/>
      <c r="AH162" s="16"/>
      <c r="AI162" s="16"/>
    </row>
    <row r="163" spans="1:35" outlineLevel="2" x14ac:dyDescent="0.2">
      <c r="A163" s="9"/>
      <c r="B163" s="10"/>
      <c r="C163" s="10"/>
      <c r="D163" s="10"/>
      <c r="E163" s="11"/>
      <c r="F163" s="12"/>
      <c r="G163" s="12"/>
      <c r="H163" s="12"/>
      <c r="I163" s="11"/>
      <c r="J163" s="5"/>
      <c r="K163" s="12"/>
      <c r="L163" s="11"/>
      <c r="M163" s="12"/>
      <c r="N163" s="9"/>
      <c r="O163" s="5"/>
      <c r="P163" s="5"/>
      <c r="Q163" s="9"/>
      <c r="R163" s="5"/>
      <c r="S163" s="9"/>
      <c r="T163" s="11"/>
      <c r="U163" s="11"/>
      <c r="V163" s="13"/>
      <c r="W163" s="11"/>
      <c r="Y163" s="24"/>
      <c r="AB163" s="6"/>
      <c r="AC163" s="6"/>
      <c r="AG163" s="16"/>
      <c r="AH163" s="16"/>
      <c r="AI163" s="16"/>
    </row>
    <row r="164" spans="1:35" outlineLevel="2" x14ac:dyDescent="0.2">
      <c r="A164" s="9"/>
      <c r="B164" s="10"/>
      <c r="C164" s="10"/>
      <c r="D164" s="10"/>
      <c r="E164" s="11"/>
      <c r="F164" s="12"/>
      <c r="G164" s="12"/>
      <c r="H164" s="12"/>
      <c r="I164" s="11"/>
      <c r="J164" s="5"/>
      <c r="K164" s="12"/>
      <c r="L164" s="11"/>
      <c r="M164" s="12"/>
      <c r="N164" s="9"/>
      <c r="O164" s="5"/>
      <c r="P164" s="5"/>
      <c r="Q164" s="9"/>
      <c r="R164" s="5"/>
      <c r="S164" s="9"/>
      <c r="T164" s="11"/>
      <c r="U164" s="11"/>
      <c r="V164" s="13"/>
      <c r="W164" s="11"/>
      <c r="Y164" s="24"/>
      <c r="AB164" s="6"/>
      <c r="AC164" s="6"/>
      <c r="AG164" s="16"/>
      <c r="AH164" s="16"/>
      <c r="AI164" s="16"/>
    </row>
    <row r="165" spans="1:35" outlineLevel="2" x14ac:dyDescent="0.2">
      <c r="A165" s="9"/>
      <c r="B165" s="10"/>
      <c r="C165" s="10"/>
      <c r="D165" s="10"/>
      <c r="E165" s="11"/>
      <c r="F165" s="12"/>
      <c r="G165" s="12"/>
      <c r="H165" s="12"/>
      <c r="I165" s="11"/>
      <c r="J165" s="5"/>
      <c r="K165" s="12"/>
      <c r="L165" s="11"/>
      <c r="M165" s="12"/>
      <c r="N165" s="9"/>
      <c r="O165" s="5"/>
      <c r="P165" s="5"/>
      <c r="Q165" s="9"/>
      <c r="R165" s="5"/>
      <c r="S165" s="9"/>
      <c r="T165" s="11"/>
      <c r="U165" s="11"/>
      <c r="V165" s="13"/>
      <c r="W165" s="11"/>
      <c r="Y165" s="24"/>
      <c r="AB165" s="6"/>
      <c r="AC165" s="6"/>
      <c r="AG165" s="16"/>
      <c r="AH165" s="16"/>
      <c r="AI165" s="16"/>
    </row>
    <row r="166" spans="1:35" outlineLevel="2" x14ac:dyDescent="0.2">
      <c r="A166" s="9"/>
      <c r="B166" s="10"/>
      <c r="C166" s="10"/>
      <c r="D166" s="10"/>
      <c r="E166" s="11"/>
      <c r="F166" s="12"/>
      <c r="G166" s="12"/>
      <c r="H166" s="12"/>
      <c r="I166" s="11"/>
      <c r="J166" s="5"/>
      <c r="K166" s="12"/>
      <c r="L166" s="11"/>
      <c r="M166" s="12"/>
      <c r="N166" s="9"/>
      <c r="O166" s="5"/>
      <c r="P166" s="5"/>
      <c r="Q166" s="9"/>
      <c r="R166" s="5"/>
      <c r="S166" s="9"/>
      <c r="T166" s="13"/>
      <c r="U166" s="11"/>
      <c r="V166" s="13"/>
      <c r="W166" s="11"/>
      <c r="X166" s="24"/>
      <c r="Y166" s="24"/>
      <c r="AA166" s="24"/>
      <c r="AB166" s="6"/>
      <c r="AC166" s="6"/>
      <c r="AG166" s="16"/>
      <c r="AH166" s="16"/>
      <c r="AI166" s="16"/>
    </row>
    <row r="167" spans="1:35" outlineLevel="2" x14ac:dyDescent="0.2">
      <c r="A167" s="9"/>
      <c r="B167" s="10"/>
      <c r="C167" s="10"/>
      <c r="D167" s="10"/>
      <c r="E167" s="11"/>
      <c r="F167" s="12"/>
      <c r="G167" s="12"/>
      <c r="H167" s="12"/>
      <c r="I167" s="11"/>
      <c r="J167" s="5"/>
      <c r="K167" s="12"/>
      <c r="L167" s="11"/>
      <c r="M167" s="12"/>
      <c r="N167" s="9"/>
      <c r="O167" s="5"/>
      <c r="P167" s="5"/>
      <c r="Q167" s="9"/>
      <c r="R167" s="5"/>
      <c r="S167" s="9"/>
      <c r="T167" s="11"/>
      <c r="U167" s="11"/>
      <c r="V167" s="13"/>
      <c r="W167" s="11"/>
      <c r="AB167" s="6"/>
      <c r="AC167" s="6"/>
      <c r="AG167" s="16"/>
      <c r="AH167" s="16"/>
      <c r="AI167" s="16"/>
    </row>
    <row r="168" spans="1:35" outlineLevel="2" x14ac:dyDescent="0.2">
      <c r="A168" s="9"/>
      <c r="B168" s="10"/>
      <c r="C168" s="10"/>
      <c r="D168" s="10"/>
      <c r="E168" s="11"/>
      <c r="F168" s="12"/>
      <c r="G168" s="12"/>
      <c r="H168" s="12"/>
      <c r="I168" s="11"/>
      <c r="J168" s="5"/>
      <c r="K168" s="12"/>
      <c r="L168" s="11"/>
      <c r="M168" s="12"/>
      <c r="N168" s="9"/>
      <c r="O168" s="5"/>
      <c r="P168" s="5"/>
      <c r="Q168" s="9"/>
      <c r="R168" s="5"/>
      <c r="S168" s="9"/>
      <c r="T168" s="11"/>
      <c r="U168" s="11"/>
      <c r="V168" s="13"/>
      <c r="W168" s="11"/>
      <c r="AB168" s="6"/>
      <c r="AC168" s="6"/>
      <c r="AG168" s="16"/>
      <c r="AH168" s="16"/>
      <c r="AI168" s="16"/>
    </row>
    <row r="169" spans="1:35" outlineLevel="2" x14ac:dyDescent="0.2">
      <c r="A169" s="5"/>
      <c r="B169" s="11"/>
      <c r="C169" s="11"/>
      <c r="D169" s="11"/>
      <c r="E169" s="17"/>
      <c r="F169" s="11"/>
      <c r="G169" s="17"/>
      <c r="H169" s="11"/>
      <c r="I169" s="11"/>
      <c r="J169" s="5"/>
      <c r="K169" s="17"/>
      <c r="L169" s="11"/>
      <c r="M169" s="17"/>
      <c r="N169" s="5"/>
      <c r="O169" s="5"/>
      <c r="P169" s="5"/>
      <c r="Q169" s="18"/>
      <c r="R169" s="5"/>
      <c r="S169" s="5"/>
      <c r="T169" s="11"/>
      <c r="U169" s="22"/>
      <c r="V169" s="11"/>
      <c r="W169" s="10"/>
      <c r="X169" s="27"/>
      <c r="Y169" s="24"/>
      <c r="Z169" s="24"/>
      <c r="AA169" s="27"/>
      <c r="AB169" s="27"/>
      <c r="AC169" s="27"/>
      <c r="AG169" s="16"/>
      <c r="AH169" s="16"/>
      <c r="AI169" s="16"/>
    </row>
    <row r="170" spans="1:35" outlineLevel="2" x14ac:dyDescent="0.2">
      <c r="A170" s="5"/>
      <c r="B170" s="11"/>
      <c r="C170" s="11"/>
      <c r="D170" s="11"/>
      <c r="E170" s="17"/>
      <c r="F170" s="11"/>
      <c r="G170" s="17"/>
      <c r="H170" s="11"/>
      <c r="I170" s="11"/>
      <c r="J170" s="5"/>
      <c r="K170" s="17"/>
      <c r="L170" s="11"/>
      <c r="M170" s="17"/>
      <c r="N170" s="5"/>
      <c r="O170" s="5"/>
      <c r="P170" s="5"/>
      <c r="Q170" s="18"/>
      <c r="R170" s="5"/>
      <c r="S170" s="5"/>
      <c r="T170" s="11"/>
      <c r="U170" s="22"/>
      <c r="V170" s="11"/>
      <c r="W170" s="10"/>
      <c r="X170" s="27"/>
      <c r="Y170" s="24"/>
      <c r="Z170" s="24"/>
      <c r="AA170" s="27"/>
      <c r="AB170" s="27"/>
      <c r="AC170" s="27"/>
      <c r="AG170" s="16"/>
      <c r="AH170" s="16"/>
      <c r="AI170" s="16"/>
    </row>
    <row r="171" spans="1:35" outlineLevel="2" x14ac:dyDescent="0.2">
      <c r="A171" s="5"/>
      <c r="B171" s="11"/>
      <c r="C171" s="11"/>
      <c r="D171" s="11"/>
      <c r="E171" s="17"/>
      <c r="F171" s="11"/>
      <c r="G171" s="17"/>
      <c r="H171" s="11"/>
      <c r="I171" s="11"/>
      <c r="J171" s="5"/>
      <c r="K171" s="11"/>
      <c r="L171" s="11"/>
      <c r="M171" s="17"/>
      <c r="N171" s="5"/>
      <c r="O171" s="5"/>
      <c r="P171" s="5"/>
      <c r="Q171" s="18"/>
      <c r="R171" s="5"/>
      <c r="S171" s="5"/>
      <c r="T171" s="11"/>
      <c r="U171" s="22"/>
      <c r="V171" s="11"/>
      <c r="W171" s="10"/>
      <c r="X171" s="27"/>
      <c r="Y171" s="24"/>
      <c r="Z171" s="24"/>
      <c r="AA171" s="27"/>
      <c r="AB171" s="27"/>
      <c r="AC171" s="27"/>
      <c r="AG171" s="16"/>
      <c r="AH171" s="16"/>
      <c r="AI171" s="16"/>
    </row>
    <row r="172" spans="1:35" outlineLevel="2" x14ac:dyDescent="0.2">
      <c r="A172" s="5"/>
      <c r="B172" s="11"/>
      <c r="C172" s="11"/>
      <c r="D172" s="11"/>
      <c r="E172" s="17"/>
      <c r="F172" s="11"/>
      <c r="G172" s="17"/>
      <c r="H172" s="11"/>
      <c r="I172" s="11"/>
      <c r="J172" s="5"/>
      <c r="K172" s="17"/>
      <c r="L172" s="11"/>
      <c r="M172" s="17"/>
      <c r="N172" s="5"/>
      <c r="O172" s="5"/>
      <c r="P172" s="5"/>
      <c r="Q172" s="18"/>
      <c r="R172" s="5"/>
      <c r="S172" s="5"/>
      <c r="T172" s="11"/>
      <c r="U172" s="22"/>
      <c r="V172" s="11"/>
      <c r="W172" s="10"/>
      <c r="X172" s="27"/>
      <c r="Y172" s="24"/>
      <c r="AA172" s="15"/>
      <c r="AG172" s="16"/>
      <c r="AH172" s="16"/>
      <c r="AI172" s="16"/>
    </row>
    <row r="173" spans="1:35" outlineLevel="2" x14ac:dyDescent="0.2">
      <c r="A173" s="5"/>
      <c r="B173" s="11"/>
      <c r="C173" s="11"/>
      <c r="D173" s="11"/>
      <c r="E173" s="17"/>
      <c r="F173" s="11"/>
      <c r="G173" s="17"/>
      <c r="H173" s="11"/>
      <c r="I173" s="11"/>
      <c r="J173" s="5"/>
      <c r="K173" s="11"/>
      <c r="L173" s="11"/>
      <c r="M173" s="17"/>
      <c r="N173" s="5"/>
      <c r="O173" s="5"/>
      <c r="P173" s="5"/>
      <c r="Q173" s="18"/>
      <c r="R173" s="5"/>
      <c r="S173" s="5"/>
      <c r="T173" s="11"/>
      <c r="U173" s="22"/>
      <c r="V173" s="11"/>
      <c r="W173" s="10"/>
      <c r="X173" s="27"/>
      <c r="Y173" s="24"/>
      <c r="AA173" s="15"/>
      <c r="AC173" s="27"/>
      <c r="AG173" s="16"/>
      <c r="AH173" s="16"/>
      <c r="AI173" s="16"/>
    </row>
    <row r="174" spans="1:35" outlineLevel="2" x14ac:dyDescent="0.2">
      <c r="A174" s="5"/>
      <c r="B174" s="11"/>
      <c r="C174" s="11"/>
      <c r="D174" s="11"/>
      <c r="E174" s="11"/>
      <c r="F174" s="11"/>
      <c r="G174" s="11"/>
      <c r="H174" s="11"/>
      <c r="I174" s="11"/>
      <c r="J174" s="5"/>
      <c r="K174" s="11"/>
      <c r="L174" s="11"/>
      <c r="M174" s="11"/>
      <c r="N174" s="5"/>
      <c r="O174" s="5"/>
      <c r="P174" s="5"/>
      <c r="Q174" s="5"/>
      <c r="R174" s="5"/>
      <c r="S174" s="5"/>
      <c r="T174" s="11"/>
      <c r="U174" s="11"/>
      <c r="V174" s="11"/>
      <c r="W174" s="11"/>
      <c r="X174" s="24"/>
      <c r="Y174" s="24"/>
      <c r="AA174" s="24"/>
      <c r="AG174" s="16"/>
      <c r="AH174" s="16"/>
      <c r="AI174" s="16"/>
    </row>
    <row r="175" spans="1:35" outlineLevel="2" x14ac:dyDescent="0.2">
      <c r="A175" s="5"/>
      <c r="B175" s="10"/>
      <c r="C175" s="10"/>
      <c r="D175" s="10"/>
      <c r="E175" s="30"/>
      <c r="F175" s="10"/>
      <c r="G175" s="30"/>
      <c r="H175" s="30"/>
      <c r="I175" s="30"/>
      <c r="J175" s="31"/>
      <c r="K175" s="10"/>
      <c r="L175" s="10"/>
      <c r="M175" s="10"/>
      <c r="N175" s="32"/>
      <c r="O175" s="18"/>
      <c r="P175" s="31"/>
      <c r="Q175" s="31"/>
      <c r="R175" s="5"/>
      <c r="S175" s="5"/>
      <c r="T175" s="11"/>
      <c r="U175" s="11"/>
      <c r="V175" s="11"/>
      <c r="W175" s="11"/>
      <c r="X175" s="27"/>
      <c r="Y175" s="27"/>
      <c r="Z175" s="27"/>
      <c r="AA175" s="24"/>
      <c r="AB175" s="27"/>
      <c r="AC175" s="27"/>
      <c r="AG175" s="16"/>
      <c r="AH175" s="16"/>
      <c r="AI175" s="16"/>
    </row>
    <row r="176" spans="1:35" outlineLevel="2" x14ac:dyDescent="0.2">
      <c r="A176" s="5"/>
      <c r="B176" s="10"/>
      <c r="C176" s="10"/>
      <c r="D176" s="10"/>
      <c r="E176" s="30"/>
      <c r="F176" s="10"/>
      <c r="G176" s="30"/>
      <c r="H176" s="30"/>
      <c r="I176" s="30"/>
      <c r="J176" s="31"/>
      <c r="K176" s="10"/>
      <c r="L176" s="10"/>
      <c r="M176" s="10"/>
      <c r="N176" s="32"/>
      <c r="O176" s="18"/>
      <c r="P176" s="31"/>
      <c r="Q176" s="31"/>
      <c r="R176" s="5"/>
      <c r="S176" s="5"/>
      <c r="T176" s="11"/>
      <c r="U176" s="11"/>
      <c r="V176" s="11"/>
      <c r="W176" s="11"/>
      <c r="X176" s="27"/>
      <c r="Y176" s="27"/>
      <c r="Z176" s="27"/>
      <c r="AA176" s="24"/>
      <c r="AB176" s="27"/>
      <c r="AC176" s="27"/>
      <c r="AG176" s="16"/>
      <c r="AH176" s="16"/>
      <c r="AI176" s="16"/>
    </row>
    <row r="177" spans="1:35" outlineLevel="2" x14ac:dyDescent="0.2">
      <c r="A177" s="5"/>
      <c r="B177" s="10"/>
      <c r="C177" s="10"/>
      <c r="D177" s="10"/>
      <c r="E177" s="10"/>
      <c r="F177" s="10"/>
      <c r="G177" s="10"/>
      <c r="H177" s="10"/>
      <c r="I177" s="10"/>
      <c r="J177" s="31"/>
      <c r="K177" s="10"/>
      <c r="L177" s="10"/>
      <c r="M177" s="10"/>
      <c r="N177" s="32"/>
      <c r="O177" s="18"/>
      <c r="P177" s="31"/>
      <c r="Q177" s="31"/>
      <c r="R177" s="5"/>
      <c r="S177" s="5"/>
      <c r="T177" s="11"/>
      <c r="U177" s="11"/>
      <c r="V177" s="11"/>
      <c r="W177" s="11"/>
      <c r="X177" s="24"/>
      <c r="Y177" s="24"/>
      <c r="Z177" s="24"/>
      <c r="AA177" s="24"/>
      <c r="AB177" s="27"/>
      <c r="AC177" s="27"/>
      <c r="AG177" s="16"/>
      <c r="AH177" s="16"/>
      <c r="AI177" s="16"/>
    </row>
    <row r="178" spans="1:35" outlineLevel="2" x14ac:dyDescent="0.2">
      <c r="A178" s="5"/>
      <c r="B178" s="10"/>
      <c r="C178" s="10"/>
      <c r="D178" s="10"/>
      <c r="E178" s="10"/>
      <c r="F178" s="10"/>
      <c r="G178" s="10"/>
      <c r="H178" s="10"/>
      <c r="I178" s="10"/>
      <c r="J178" s="31"/>
      <c r="K178" s="10"/>
      <c r="L178" s="10"/>
      <c r="M178" s="10"/>
      <c r="N178" s="32"/>
      <c r="O178" s="18"/>
      <c r="P178" s="31"/>
      <c r="Q178" s="31"/>
      <c r="R178" s="5"/>
      <c r="S178" s="5"/>
      <c r="T178" s="11"/>
      <c r="U178" s="11"/>
      <c r="V178" s="11"/>
      <c r="W178" s="11"/>
      <c r="X178" s="24"/>
      <c r="Y178" s="24"/>
      <c r="Z178" s="24"/>
      <c r="AA178" s="24"/>
      <c r="AB178" s="27"/>
      <c r="AC178" s="27"/>
      <c r="AG178" s="16"/>
      <c r="AH178" s="16"/>
      <c r="AI178" s="16"/>
    </row>
    <row r="179" spans="1:35" outlineLevel="2" x14ac:dyDescent="0.2">
      <c r="A179" s="5"/>
      <c r="B179" s="10"/>
      <c r="C179" s="10"/>
      <c r="D179" s="10"/>
      <c r="E179" s="10"/>
      <c r="F179" s="10"/>
      <c r="G179" s="10"/>
      <c r="H179" s="10"/>
      <c r="I179" s="10"/>
      <c r="J179" s="31"/>
      <c r="K179" s="10"/>
      <c r="L179" s="10"/>
      <c r="M179" s="10"/>
      <c r="N179" s="32"/>
      <c r="O179" s="18"/>
      <c r="P179" s="31"/>
      <c r="Q179" s="31"/>
      <c r="R179" s="5"/>
      <c r="S179" s="5"/>
      <c r="T179" s="11"/>
      <c r="U179" s="11"/>
      <c r="V179" s="11"/>
      <c r="W179" s="11"/>
      <c r="X179" s="24"/>
      <c r="Y179" s="24"/>
      <c r="Z179" s="24"/>
      <c r="AA179" s="24"/>
      <c r="AB179" s="27"/>
      <c r="AC179" s="27"/>
      <c r="AG179" s="16"/>
      <c r="AH179" s="16"/>
      <c r="AI179" s="16"/>
    </row>
    <row r="180" spans="1:35" outlineLevel="2" x14ac:dyDescent="0.2">
      <c r="A180" s="5"/>
      <c r="B180" s="10"/>
      <c r="C180" s="10"/>
      <c r="D180" s="10"/>
      <c r="E180" s="10"/>
      <c r="F180" s="10"/>
      <c r="G180" s="10"/>
      <c r="H180" s="10"/>
      <c r="I180" s="10"/>
      <c r="J180" s="31"/>
      <c r="K180" s="10"/>
      <c r="L180" s="10"/>
      <c r="M180" s="10"/>
      <c r="N180" s="32"/>
      <c r="O180" s="18"/>
      <c r="P180" s="31"/>
      <c r="Q180" s="31"/>
      <c r="R180" s="5"/>
      <c r="S180" s="5"/>
      <c r="T180" s="11"/>
      <c r="U180" s="11"/>
      <c r="V180" s="11"/>
      <c r="W180" s="11"/>
      <c r="X180" s="24"/>
      <c r="Y180" s="24"/>
      <c r="Z180" s="24"/>
      <c r="AA180" s="24"/>
      <c r="AB180" s="27"/>
      <c r="AC180" s="27"/>
      <c r="AG180" s="16"/>
      <c r="AH180" s="16"/>
      <c r="AI180" s="16"/>
    </row>
    <row r="181" spans="1:35" outlineLevel="2" x14ac:dyDescent="0.2">
      <c r="A181" s="5"/>
      <c r="B181" s="10"/>
      <c r="C181" s="10"/>
      <c r="D181" s="10"/>
      <c r="E181" s="10"/>
      <c r="F181" s="10"/>
      <c r="G181" s="10"/>
      <c r="H181" s="10"/>
      <c r="I181" s="10"/>
      <c r="J181" s="31"/>
      <c r="K181" s="10"/>
      <c r="L181" s="10"/>
      <c r="M181" s="10"/>
      <c r="N181" s="32"/>
      <c r="O181" s="18"/>
      <c r="P181" s="31"/>
      <c r="Q181" s="31"/>
      <c r="R181" s="5"/>
      <c r="S181" s="5"/>
      <c r="T181" s="11"/>
      <c r="U181" s="11"/>
      <c r="V181" s="11"/>
      <c r="W181" s="11"/>
      <c r="X181" s="24"/>
      <c r="Y181" s="24"/>
      <c r="Z181" s="24"/>
      <c r="AA181" s="24"/>
      <c r="AB181" s="27"/>
      <c r="AC181" s="27"/>
      <c r="AG181" s="16"/>
      <c r="AH181" s="16"/>
      <c r="AI181" s="16"/>
    </row>
    <row r="182" spans="1:35" outlineLevel="2" x14ac:dyDescent="0.2">
      <c r="A182" s="5"/>
      <c r="B182" s="10"/>
      <c r="C182" s="10"/>
      <c r="D182" s="10"/>
      <c r="E182" s="10"/>
      <c r="F182" s="10"/>
      <c r="G182" s="10"/>
      <c r="H182" s="10"/>
      <c r="I182" s="10"/>
      <c r="J182" s="31"/>
      <c r="K182" s="10"/>
      <c r="L182" s="10"/>
      <c r="M182" s="10"/>
      <c r="N182" s="32"/>
      <c r="O182" s="18"/>
      <c r="P182" s="31"/>
      <c r="Q182" s="31"/>
      <c r="R182" s="5"/>
      <c r="S182" s="5"/>
      <c r="T182" s="11"/>
      <c r="U182" s="11"/>
      <c r="V182" s="11"/>
      <c r="W182" s="11"/>
      <c r="X182" s="24"/>
      <c r="Y182" s="24"/>
      <c r="Z182" s="24"/>
      <c r="AA182" s="24"/>
      <c r="AB182" s="27"/>
      <c r="AC182" s="27"/>
      <c r="AG182" s="16"/>
      <c r="AH182" s="16"/>
      <c r="AI182" s="16"/>
    </row>
    <row r="183" spans="1:35" outlineLevel="2" x14ac:dyDescent="0.2">
      <c r="A183" s="5"/>
      <c r="B183" s="10"/>
      <c r="C183" s="10"/>
      <c r="D183" s="10"/>
      <c r="E183" s="10"/>
      <c r="F183" s="10"/>
      <c r="G183" s="10"/>
      <c r="H183" s="10"/>
      <c r="I183" s="10"/>
      <c r="J183" s="31"/>
      <c r="K183" s="10"/>
      <c r="L183" s="10"/>
      <c r="M183" s="10"/>
      <c r="N183" s="32"/>
      <c r="O183" s="18"/>
      <c r="P183" s="31"/>
      <c r="Q183" s="31"/>
      <c r="R183" s="5"/>
      <c r="S183" s="5"/>
      <c r="T183" s="11"/>
      <c r="U183" s="11"/>
      <c r="V183" s="11"/>
      <c r="W183" s="11"/>
      <c r="X183" s="24"/>
      <c r="Y183" s="24"/>
      <c r="Z183" s="24"/>
      <c r="AA183" s="24"/>
      <c r="AB183" s="27"/>
      <c r="AC183" s="27"/>
      <c r="AG183" s="16"/>
      <c r="AH183" s="16"/>
      <c r="AI183" s="16"/>
    </row>
    <row r="184" spans="1:35" outlineLevel="2" x14ac:dyDescent="0.2">
      <c r="A184" s="5"/>
      <c r="B184" s="10"/>
      <c r="C184" s="10"/>
      <c r="D184" s="10"/>
      <c r="E184" s="10"/>
      <c r="F184" s="10"/>
      <c r="G184" s="10"/>
      <c r="H184" s="10"/>
      <c r="I184" s="10"/>
      <c r="J184" s="31"/>
      <c r="K184" s="10"/>
      <c r="L184" s="10"/>
      <c r="M184" s="10"/>
      <c r="N184" s="32"/>
      <c r="O184" s="18"/>
      <c r="P184" s="31"/>
      <c r="Q184" s="31"/>
      <c r="R184" s="5"/>
      <c r="S184" s="5"/>
      <c r="T184" s="11"/>
      <c r="U184" s="11"/>
      <c r="V184" s="11"/>
      <c r="W184" s="11"/>
      <c r="X184" s="24"/>
      <c r="Y184" s="24"/>
      <c r="Z184" s="24"/>
      <c r="AA184" s="24"/>
      <c r="AB184" s="27"/>
      <c r="AC184" s="27"/>
      <c r="AG184" s="16"/>
      <c r="AH184" s="16"/>
      <c r="AI184" s="16"/>
    </row>
    <row r="185" spans="1:35" outlineLevel="2" x14ac:dyDescent="0.2">
      <c r="A185" s="5"/>
      <c r="B185" s="10"/>
      <c r="C185" s="10"/>
      <c r="D185" s="10"/>
      <c r="E185" s="10"/>
      <c r="F185" s="10"/>
      <c r="G185" s="10"/>
      <c r="H185" s="10"/>
      <c r="I185" s="10"/>
      <c r="J185" s="31"/>
      <c r="K185" s="10"/>
      <c r="L185" s="10"/>
      <c r="M185" s="10"/>
      <c r="N185" s="32"/>
      <c r="O185" s="18"/>
      <c r="P185" s="31"/>
      <c r="Q185" s="31"/>
      <c r="R185" s="5"/>
      <c r="S185" s="5"/>
      <c r="T185" s="11"/>
      <c r="U185" s="11"/>
      <c r="V185" s="11"/>
      <c r="W185" s="11"/>
      <c r="X185" s="24"/>
      <c r="Y185" s="24"/>
      <c r="Z185" s="24"/>
      <c r="AA185" s="24"/>
      <c r="AB185" s="27"/>
      <c r="AC185" s="27"/>
      <c r="AG185" s="16"/>
      <c r="AH185" s="16"/>
      <c r="AI185" s="16"/>
    </row>
    <row r="186" spans="1:35" outlineLevel="2" x14ac:dyDescent="0.2">
      <c r="A186" s="5"/>
      <c r="B186" s="10"/>
      <c r="C186" s="10"/>
      <c r="D186" s="10"/>
      <c r="E186" s="30"/>
      <c r="F186" s="10"/>
      <c r="G186" s="30"/>
      <c r="H186" s="30"/>
      <c r="I186" s="30"/>
      <c r="J186" s="31"/>
      <c r="K186" s="10"/>
      <c r="L186" s="10"/>
      <c r="M186" s="10"/>
      <c r="N186" s="32"/>
      <c r="O186" s="18"/>
      <c r="P186" s="31"/>
      <c r="Q186" s="31"/>
      <c r="R186" s="5"/>
      <c r="S186" s="5"/>
      <c r="T186" s="11"/>
      <c r="U186" s="11"/>
      <c r="V186" s="11"/>
      <c r="W186" s="11"/>
      <c r="X186" s="27"/>
      <c r="Y186" s="27"/>
      <c r="Z186" s="27"/>
      <c r="AA186" s="24"/>
      <c r="AB186" s="27"/>
      <c r="AC186" s="27"/>
      <c r="AG186" s="16"/>
      <c r="AH186" s="16"/>
      <c r="AI186" s="16"/>
    </row>
    <row r="187" spans="1:35" outlineLevel="2" x14ac:dyDescent="0.2">
      <c r="A187" s="5"/>
      <c r="B187" s="10"/>
      <c r="C187" s="10"/>
      <c r="D187" s="10"/>
      <c r="E187" s="10"/>
      <c r="F187" s="10"/>
      <c r="G187" s="10"/>
      <c r="H187" s="10"/>
      <c r="I187" s="10"/>
      <c r="J187" s="31"/>
      <c r="K187" s="10"/>
      <c r="L187" s="10"/>
      <c r="M187" s="10"/>
      <c r="N187" s="32"/>
      <c r="O187" s="18"/>
      <c r="P187" s="31"/>
      <c r="Q187" s="31"/>
      <c r="R187" s="5"/>
      <c r="S187" s="5"/>
      <c r="T187" s="11"/>
      <c r="U187" s="11"/>
      <c r="V187" s="11"/>
      <c r="W187" s="11"/>
      <c r="X187" s="24"/>
      <c r="Y187" s="24"/>
      <c r="Z187" s="24"/>
      <c r="AA187" s="24"/>
      <c r="AB187" s="27"/>
      <c r="AC187" s="27"/>
      <c r="AG187" s="16"/>
      <c r="AH187" s="16"/>
      <c r="AI187" s="16"/>
    </row>
    <row r="188" spans="1:35" outlineLevel="2" x14ac:dyDescent="0.2">
      <c r="A188" s="5"/>
      <c r="B188" s="10"/>
      <c r="C188" s="10"/>
      <c r="D188" s="10"/>
      <c r="E188" s="10"/>
      <c r="F188" s="10"/>
      <c r="G188" s="10"/>
      <c r="H188" s="10"/>
      <c r="I188" s="10"/>
      <c r="J188" s="31"/>
      <c r="K188" s="10"/>
      <c r="L188" s="10"/>
      <c r="M188" s="10"/>
      <c r="N188" s="32"/>
      <c r="O188" s="18"/>
      <c r="P188" s="31"/>
      <c r="Q188" s="31"/>
      <c r="R188" s="5"/>
      <c r="S188" s="5"/>
      <c r="T188" s="11"/>
      <c r="U188" s="11"/>
      <c r="V188" s="11"/>
      <c r="W188" s="11"/>
      <c r="X188" s="24"/>
      <c r="Y188" s="24"/>
      <c r="Z188" s="24"/>
      <c r="AA188" s="24"/>
      <c r="AB188" s="27"/>
      <c r="AC188" s="27"/>
      <c r="AG188" s="16"/>
      <c r="AH188" s="16"/>
      <c r="AI188" s="16"/>
    </row>
    <row r="189" spans="1:35" outlineLevel="2" x14ac:dyDescent="0.2">
      <c r="A189" s="5"/>
      <c r="B189" s="10"/>
      <c r="C189" s="10"/>
      <c r="D189" s="10"/>
      <c r="E189" s="10"/>
      <c r="F189" s="10"/>
      <c r="G189" s="10"/>
      <c r="H189" s="10"/>
      <c r="I189" s="10"/>
      <c r="J189" s="31"/>
      <c r="K189" s="10"/>
      <c r="L189" s="10"/>
      <c r="M189" s="10"/>
      <c r="N189" s="32"/>
      <c r="O189" s="18"/>
      <c r="P189" s="31"/>
      <c r="Q189" s="31"/>
      <c r="R189" s="5"/>
      <c r="S189" s="5"/>
      <c r="T189" s="11"/>
      <c r="U189" s="11"/>
      <c r="V189" s="11"/>
      <c r="W189" s="11"/>
      <c r="X189" s="24"/>
      <c r="Y189" s="24"/>
      <c r="Z189" s="24"/>
      <c r="AA189" s="24"/>
      <c r="AB189" s="27"/>
      <c r="AC189" s="27"/>
      <c r="AG189" s="16"/>
      <c r="AH189" s="16"/>
      <c r="AI189" s="16"/>
    </row>
    <row r="190" spans="1:35" outlineLevel="2" x14ac:dyDescent="0.2">
      <c r="A190" s="5"/>
      <c r="B190" s="10"/>
      <c r="C190" s="10"/>
      <c r="D190" s="10"/>
      <c r="E190" s="10"/>
      <c r="F190" s="10"/>
      <c r="G190" s="10"/>
      <c r="H190" s="10"/>
      <c r="I190" s="10"/>
      <c r="J190" s="31"/>
      <c r="K190" s="10"/>
      <c r="L190" s="10"/>
      <c r="M190" s="10"/>
      <c r="N190" s="32"/>
      <c r="O190" s="18"/>
      <c r="P190" s="31"/>
      <c r="Q190" s="31"/>
      <c r="R190" s="5"/>
      <c r="S190" s="5"/>
      <c r="T190" s="11"/>
      <c r="U190" s="11"/>
      <c r="V190" s="11"/>
      <c r="W190" s="11"/>
      <c r="X190" s="24"/>
      <c r="Y190" s="24"/>
      <c r="Z190" s="24"/>
      <c r="AA190" s="24"/>
      <c r="AB190" s="27"/>
      <c r="AC190" s="27"/>
      <c r="AG190" s="16"/>
      <c r="AH190" s="16"/>
      <c r="AI190" s="16"/>
    </row>
    <row r="191" spans="1:35" outlineLevel="2" x14ac:dyDescent="0.2">
      <c r="A191" s="5"/>
      <c r="B191" s="10"/>
      <c r="C191" s="10"/>
      <c r="D191" s="10"/>
      <c r="E191" s="10"/>
      <c r="F191" s="10"/>
      <c r="G191" s="10"/>
      <c r="H191" s="10"/>
      <c r="I191" s="10"/>
      <c r="J191" s="31"/>
      <c r="K191" s="10"/>
      <c r="L191" s="10"/>
      <c r="M191" s="10"/>
      <c r="N191" s="32"/>
      <c r="O191" s="18"/>
      <c r="P191" s="31"/>
      <c r="Q191" s="31"/>
      <c r="R191" s="5"/>
      <c r="S191" s="5"/>
      <c r="T191" s="11"/>
      <c r="U191" s="11"/>
      <c r="V191" s="11"/>
      <c r="W191" s="11"/>
      <c r="X191" s="24"/>
      <c r="Y191" s="24"/>
      <c r="Z191" s="24"/>
      <c r="AA191" s="24"/>
      <c r="AB191" s="27"/>
      <c r="AC191" s="27"/>
      <c r="AG191" s="16"/>
      <c r="AH191" s="16"/>
      <c r="AI191" s="16"/>
    </row>
    <row r="192" spans="1:35" outlineLevel="2" x14ac:dyDescent="0.2">
      <c r="A192" s="5"/>
      <c r="B192" s="10"/>
      <c r="C192" s="10"/>
      <c r="D192" s="10"/>
      <c r="E192" s="10"/>
      <c r="F192" s="10"/>
      <c r="G192" s="10"/>
      <c r="H192" s="10"/>
      <c r="I192" s="10"/>
      <c r="J192" s="31"/>
      <c r="K192" s="10"/>
      <c r="L192" s="10"/>
      <c r="M192" s="10"/>
      <c r="N192" s="32"/>
      <c r="O192" s="18"/>
      <c r="P192" s="31"/>
      <c r="Q192" s="31"/>
      <c r="R192" s="5"/>
      <c r="S192" s="5"/>
      <c r="T192" s="11"/>
      <c r="U192" s="11"/>
      <c r="V192" s="11"/>
      <c r="W192" s="11"/>
      <c r="X192" s="24"/>
      <c r="Y192" s="24"/>
      <c r="Z192" s="24"/>
      <c r="AA192" s="24"/>
      <c r="AB192" s="27"/>
      <c r="AC192" s="27"/>
      <c r="AG192" s="16"/>
      <c r="AH192" s="16"/>
      <c r="AI192" s="16"/>
    </row>
    <row r="193" spans="1:35" outlineLevel="2" x14ac:dyDescent="0.2">
      <c r="A193" s="5"/>
      <c r="B193" s="10"/>
      <c r="C193" s="10"/>
      <c r="D193" s="10"/>
      <c r="E193" s="10"/>
      <c r="F193" s="10"/>
      <c r="G193" s="10"/>
      <c r="H193" s="10"/>
      <c r="I193" s="10"/>
      <c r="J193" s="31"/>
      <c r="K193" s="10"/>
      <c r="L193" s="10"/>
      <c r="M193" s="10"/>
      <c r="N193" s="32"/>
      <c r="O193" s="18"/>
      <c r="P193" s="31"/>
      <c r="Q193" s="31"/>
      <c r="R193" s="5"/>
      <c r="S193" s="5"/>
      <c r="T193" s="11"/>
      <c r="U193" s="11"/>
      <c r="V193" s="11"/>
      <c r="W193" s="11"/>
      <c r="X193" s="24"/>
      <c r="Y193" s="24"/>
      <c r="Z193" s="24"/>
      <c r="AA193" s="24"/>
      <c r="AB193" s="27"/>
      <c r="AC193" s="27"/>
      <c r="AG193" s="16"/>
      <c r="AH193" s="16"/>
      <c r="AI193" s="16"/>
    </row>
    <row r="194" spans="1:35" outlineLevel="2" x14ac:dyDescent="0.2">
      <c r="A194" s="5"/>
      <c r="B194" s="10"/>
      <c r="C194" s="10"/>
      <c r="D194" s="10"/>
      <c r="E194" s="10"/>
      <c r="F194" s="10"/>
      <c r="G194" s="10"/>
      <c r="H194" s="10"/>
      <c r="I194" s="10"/>
      <c r="J194" s="31"/>
      <c r="K194" s="10"/>
      <c r="L194" s="10"/>
      <c r="M194" s="10"/>
      <c r="N194" s="32"/>
      <c r="O194" s="18"/>
      <c r="P194" s="31"/>
      <c r="Q194" s="31"/>
      <c r="R194" s="5"/>
      <c r="S194" s="5"/>
      <c r="T194" s="11"/>
      <c r="U194" s="11"/>
      <c r="V194" s="11"/>
      <c r="W194" s="11"/>
      <c r="X194" s="24"/>
      <c r="Y194" s="24"/>
      <c r="Z194" s="24"/>
      <c r="AA194" s="24"/>
      <c r="AB194" s="27"/>
      <c r="AC194" s="27"/>
      <c r="AG194" s="16"/>
      <c r="AH194" s="16"/>
      <c r="AI194" s="16"/>
    </row>
    <row r="195" spans="1:35" outlineLevel="2" x14ac:dyDescent="0.2">
      <c r="A195" s="5"/>
      <c r="B195" s="10"/>
      <c r="C195" s="10"/>
      <c r="D195" s="10"/>
      <c r="E195" s="10"/>
      <c r="F195" s="10"/>
      <c r="G195" s="10"/>
      <c r="H195" s="10"/>
      <c r="I195" s="10"/>
      <c r="J195" s="31"/>
      <c r="K195" s="10"/>
      <c r="L195" s="10"/>
      <c r="M195" s="10"/>
      <c r="N195" s="32"/>
      <c r="O195" s="18"/>
      <c r="P195" s="31"/>
      <c r="Q195" s="31"/>
      <c r="R195" s="5"/>
      <c r="S195" s="5"/>
      <c r="T195" s="11"/>
      <c r="U195" s="11"/>
      <c r="V195" s="11"/>
      <c r="W195" s="11"/>
      <c r="X195" s="24"/>
      <c r="Y195" s="24"/>
      <c r="Z195" s="24"/>
      <c r="AA195" s="24"/>
      <c r="AB195" s="27"/>
      <c r="AC195" s="27"/>
      <c r="AD195" s="6"/>
      <c r="AE195" s="6"/>
      <c r="AG195" s="16"/>
      <c r="AH195" s="16"/>
      <c r="AI195" s="16"/>
    </row>
    <row r="196" spans="1:35" outlineLevel="2" x14ac:dyDescent="0.2">
      <c r="A196" s="5"/>
      <c r="B196" s="10"/>
      <c r="C196" s="10"/>
      <c r="D196" s="10"/>
      <c r="E196" s="10"/>
      <c r="F196" s="10"/>
      <c r="G196" s="10"/>
      <c r="H196" s="10"/>
      <c r="I196" s="10"/>
      <c r="J196" s="31"/>
      <c r="K196" s="10"/>
      <c r="L196" s="10"/>
      <c r="M196" s="10"/>
      <c r="N196" s="32"/>
      <c r="O196" s="18"/>
      <c r="P196" s="31"/>
      <c r="Q196" s="31"/>
      <c r="R196" s="5"/>
      <c r="S196" s="5"/>
      <c r="T196" s="11"/>
      <c r="U196" s="11"/>
      <c r="V196" s="11"/>
      <c r="W196" s="11"/>
      <c r="Y196" s="24"/>
      <c r="AD196" s="6"/>
      <c r="AE196" s="6"/>
      <c r="AG196" s="16"/>
      <c r="AH196" s="16"/>
      <c r="AI196" s="16"/>
    </row>
    <row r="197" spans="1:35" outlineLevel="2" x14ac:dyDescent="0.2">
      <c r="A197" s="5"/>
      <c r="B197" s="10"/>
      <c r="C197" s="10"/>
      <c r="D197" s="10"/>
      <c r="E197" s="10"/>
      <c r="F197" s="10"/>
      <c r="G197" s="10"/>
      <c r="H197" s="10"/>
      <c r="I197" s="10"/>
      <c r="J197" s="31"/>
      <c r="K197" s="10"/>
      <c r="L197" s="10"/>
      <c r="M197" s="10"/>
      <c r="N197" s="32"/>
      <c r="O197" s="18"/>
      <c r="P197" s="31"/>
      <c r="Q197" s="31"/>
      <c r="R197" s="5"/>
      <c r="S197" s="5"/>
      <c r="T197" s="11"/>
      <c r="U197" s="11"/>
      <c r="V197" s="11"/>
      <c r="W197" s="11"/>
      <c r="Y197" s="24"/>
      <c r="AD197" s="6"/>
      <c r="AE197" s="6"/>
      <c r="AG197" s="16"/>
      <c r="AH197" s="16"/>
      <c r="AI197" s="16"/>
    </row>
    <row r="198" spans="1:35" outlineLevel="2" x14ac:dyDescent="0.2">
      <c r="A198" s="5"/>
      <c r="B198" s="10"/>
      <c r="C198" s="10"/>
      <c r="D198" s="10"/>
      <c r="E198" s="10"/>
      <c r="F198" s="10"/>
      <c r="G198" s="10"/>
      <c r="H198" s="10"/>
      <c r="I198" s="10"/>
      <c r="J198" s="31"/>
      <c r="K198" s="10"/>
      <c r="L198" s="10"/>
      <c r="M198" s="10"/>
      <c r="N198" s="32"/>
      <c r="O198" s="18"/>
      <c r="P198" s="31"/>
      <c r="Q198" s="31"/>
      <c r="R198" s="5"/>
      <c r="S198" s="5"/>
      <c r="T198" s="11"/>
      <c r="U198" s="11"/>
      <c r="V198" s="11"/>
      <c r="W198" s="11"/>
      <c r="Y198" s="24"/>
      <c r="AD198" s="6"/>
      <c r="AE198" s="6"/>
      <c r="AG198" s="16"/>
      <c r="AH198" s="16"/>
      <c r="AI198" s="16"/>
    </row>
    <row r="199" spans="1:35" outlineLevel="2" x14ac:dyDescent="0.2">
      <c r="A199" s="5"/>
      <c r="B199" s="10"/>
      <c r="C199" s="10"/>
      <c r="D199" s="10"/>
      <c r="E199" s="10"/>
      <c r="F199" s="10"/>
      <c r="G199" s="10"/>
      <c r="H199" s="10"/>
      <c r="I199" s="10"/>
      <c r="J199" s="31"/>
      <c r="K199" s="10"/>
      <c r="L199" s="10"/>
      <c r="M199" s="10"/>
      <c r="N199" s="32"/>
      <c r="O199" s="18"/>
      <c r="P199" s="31"/>
      <c r="Q199" s="31"/>
      <c r="R199" s="5"/>
      <c r="S199" s="5"/>
      <c r="T199" s="11"/>
      <c r="U199" s="11"/>
      <c r="V199" s="11"/>
      <c r="W199" s="11"/>
      <c r="Y199" s="24"/>
      <c r="AD199" s="6"/>
      <c r="AE199" s="6"/>
      <c r="AG199" s="16"/>
      <c r="AH199" s="16"/>
      <c r="AI199" s="16"/>
    </row>
    <row r="200" spans="1:35" outlineLevel="2" x14ac:dyDescent="0.2">
      <c r="A200" s="5"/>
      <c r="B200" s="10"/>
      <c r="C200" s="10"/>
      <c r="D200" s="10"/>
      <c r="E200" s="10"/>
      <c r="F200" s="10"/>
      <c r="G200" s="10"/>
      <c r="H200" s="10"/>
      <c r="I200" s="10"/>
      <c r="J200" s="31"/>
      <c r="K200" s="10"/>
      <c r="L200" s="10"/>
      <c r="M200" s="10"/>
      <c r="N200" s="32"/>
      <c r="O200" s="18"/>
      <c r="P200" s="31"/>
      <c r="Q200" s="31"/>
      <c r="R200" s="5"/>
      <c r="S200" s="5"/>
      <c r="T200" s="11"/>
      <c r="U200" s="11"/>
      <c r="V200" s="11"/>
      <c r="W200" s="11"/>
      <c r="Y200" s="24"/>
      <c r="AD200" s="6"/>
      <c r="AE200" s="6"/>
      <c r="AG200" s="16"/>
      <c r="AH200" s="16"/>
      <c r="AI200" s="16"/>
    </row>
    <row r="201" spans="1:35" outlineLevel="2" x14ac:dyDescent="0.2">
      <c r="A201" s="5"/>
      <c r="B201" s="10"/>
      <c r="C201" s="10"/>
      <c r="D201" s="10"/>
      <c r="E201" s="10"/>
      <c r="F201" s="10"/>
      <c r="G201" s="10"/>
      <c r="H201" s="10"/>
      <c r="I201" s="10"/>
      <c r="J201" s="31"/>
      <c r="K201" s="10"/>
      <c r="L201" s="10"/>
      <c r="M201" s="10"/>
      <c r="N201" s="32"/>
      <c r="O201" s="18"/>
      <c r="P201" s="31"/>
      <c r="Q201" s="31"/>
      <c r="R201" s="5"/>
      <c r="S201" s="5"/>
      <c r="T201" s="11"/>
      <c r="U201" s="11"/>
      <c r="V201" s="11"/>
      <c r="W201" s="11"/>
      <c r="Y201" s="24"/>
      <c r="AD201" s="6"/>
      <c r="AE201" s="6"/>
      <c r="AG201" s="16"/>
      <c r="AH201" s="16"/>
      <c r="AI201" s="16"/>
    </row>
    <row r="202" spans="1:35" outlineLevel="2" x14ac:dyDescent="0.2">
      <c r="A202" s="5"/>
      <c r="B202" s="10"/>
      <c r="C202" s="10"/>
      <c r="D202" s="10"/>
      <c r="E202" s="10"/>
      <c r="F202" s="10"/>
      <c r="G202" s="10"/>
      <c r="H202" s="10"/>
      <c r="I202" s="10"/>
      <c r="J202" s="31"/>
      <c r="K202" s="10"/>
      <c r="L202" s="10"/>
      <c r="M202" s="10"/>
      <c r="N202" s="32"/>
      <c r="O202" s="18"/>
      <c r="P202" s="31"/>
      <c r="Q202" s="31"/>
      <c r="R202" s="5"/>
      <c r="S202" s="5"/>
      <c r="T202" s="11"/>
      <c r="U202" s="11"/>
      <c r="V202" s="11"/>
      <c r="W202" s="11"/>
      <c r="Y202" s="24"/>
      <c r="AD202" s="6"/>
      <c r="AE202" s="6"/>
      <c r="AG202" s="16"/>
      <c r="AH202" s="16"/>
      <c r="AI202" s="16"/>
    </row>
    <row r="203" spans="1:35" outlineLevel="2" x14ac:dyDescent="0.2">
      <c r="A203" s="5"/>
      <c r="B203" s="10"/>
      <c r="C203" s="10"/>
      <c r="D203" s="10"/>
      <c r="E203" s="10"/>
      <c r="F203" s="10"/>
      <c r="G203" s="10"/>
      <c r="H203" s="10"/>
      <c r="I203" s="10"/>
      <c r="J203" s="31"/>
      <c r="K203" s="10"/>
      <c r="L203" s="10"/>
      <c r="M203" s="10"/>
      <c r="N203" s="32"/>
      <c r="O203" s="18"/>
      <c r="P203" s="31"/>
      <c r="Q203" s="31"/>
      <c r="R203" s="5"/>
      <c r="S203" s="5"/>
      <c r="T203" s="11"/>
      <c r="U203" s="11"/>
      <c r="V203" s="11"/>
      <c r="W203" s="11"/>
      <c r="Y203" s="24"/>
      <c r="AD203" s="6"/>
      <c r="AE203" s="6"/>
      <c r="AG203" s="16"/>
      <c r="AH203" s="16"/>
      <c r="AI203" s="16"/>
    </row>
    <row r="204" spans="1:35" outlineLevel="2" x14ac:dyDescent="0.2">
      <c r="A204" s="5"/>
      <c r="B204" s="10"/>
      <c r="C204" s="10"/>
      <c r="D204" s="10"/>
      <c r="E204" s="10"/>
      <c r="F204" s="10"/>
      <c r="G204" s="10"/>
      <c r="H204" s="10"/>
      <c r="I204" s="10"/>
      <c r="J204" s="31"/>
      <c r="K204" s="10"/>
      <c r="L204" s="10"/>
      <c r="M204" s="10"/>
      <c r="N204" s="32"/>
      <c r="O204" s="18"/>
      <c r="P204" s="31"/>
      <c r="Q204" s="31"/>
      <c r="R204" s="5"/>
      <c r="S204" s="5"/>
      <c r="T204" s="11"/>
      <c r="U204" s="11"/>
      <c r="V204" s="11"/>
      <c r="W204" s="11"/>
      <c r="Y204" s="24"/>
      <c r="AD204" s="6"/>
      <c r="AE204" s="6"/>
      <c r="AG204" s="16"/>
      <c r="AH204" s="16"/>
      <c r="AI204" s="16"/>
    </row>
    <row r="205" spans="1:35" outlineLevel="2" x14ac:dyDescent="0.2">
      <c r="A205" s="5"/>
      <c r="B205" s="10"/>
      <c r="C205" s="10"/>
      <c r="D205" s="10"/>
      <c r="E205" s="10"/>
      <c r="F205" s="10"/>
      <c r="G205" s="10"/>
      <c r="H205" s="10"/>
      <c r="I205" s="10"/>
      <c r="J205" s="31"/>
      <c r="K205" s="10"/>
      <c r="L205" s="10"/>
      <c r="M205" s="10"/>
      <c r="N205" s="32"/>
      <c r="O205" s="18"/>
      <c r="P205" s="31"/>
      <c r="Q205" s="31"/>
      <c r="R205" s="5"/>
      <c r="S205" s="5"/>
      <c r="T205" s="11"/>
      <c r="U205" s="11"/>
      <c r="V205" s="11"/>
      <c r="W205" s="11"/>
      <c r="Y205" s="24"/>
      <c r="AD205" s="6"/>
      <c r="AE205" s="6"/>
      <c r="AG205" s="16"/>
      <c r="AH205" s="16"/>
      <c r="AI205" s="16"/>
    </row>
    <row r="206" spans="1:35" outlineLevel="2" x14ac:dyDescent="0.2">
      <c r="A206" s="5"/>
      <c r="B206" s="10"/>
      <c r="C206" s="10"/>
      <c r="D206" s="10"/>
      <c r="E206" s="10"/>
      <c r="F206" s="10"/>
      <c r="G206" s="10"/>
      <c r="H206" s="10"/>
      <c r="I206" s="10"/>
      <c r="J206" s="31"/>
      <c r="K206" s="10"/>
      <c r="L206" s="10"/>
      <c r="M206" s="10"/>
      <c r="N206" s="32"/>
      <c r="O206" s="18"/>
      <c r="P206" s="31"/>
      <c r="Q206" s="31"/>
      <c r="R206" s="5"/>
      <c r="S206" s="5"/>
      <c r="T206" s="11"/>
      <c r="U206" s="11"/>
      <c r="V206" s="11"/>
      <c r="W206" s="11"/>
      <c r="Y206" s="24"/>
      <c r="AD206" s="6"/>
      <c r="AE206" s="6"/>
      <c r="AG206" s="16"/>
      <c r="AH206" s="16"/>
      <c r="AI206" s="16"/>
    </row>
    <row r="207" spans="1:35" outlineLevel="2" x14ac:dyDescent="0.2">
      <c r="A207" s="5"/>
      <c r="B207" s="10"/>
      <c r="C207" s="10"/>
      <c r="D207" s="10"/>
      <c r="E207" s="10"/>
      <c r="F207" s="10"/>
      <c r="G207" s="10"/>
      <c r="H207" s="10"/>
      <c r="I207" s="10"/>
      <c r="J207" s="31"/>
      <c r="K207" s="10"/>
      <c r="L207" s="10"/>
      <c r="M207" s="10"/>
      <c r="N207" s="32"/>
      <c r="O207" s="18"/>
      <c r="P207" s="31"/>
      <c r="Q207" s="31"/>
      <c r="R207" s="5"/>
      <c r="S207" s="5"/>
      <c r="T207" s="11"/>
      <c r="U207" s="11"/>
      <c r="V207" s="11"/>
      <c r="W207" s="11"/>
      <c r="Y207" s="24"/>
      <c r="AD207" s="6"/>
      <c r="AE207" s="6"/>
      <c r="AG207" s="16"/>
      <c r="AH207" s="16"/>
      <c r="AI207" s="16"/>
    </row>
    <row r="208" spans="1:35" outlineLevel="2" x14ac:dyDescent="0.2">
      <c r="A208" s="5"/>
      <c r="B208" s="10"/>
      <c r="C208" s="10"/>
      <c r="D208" s="10"/>
      <c r="E208" s="10"/>
      <c r="F208" s="10"/>
      <c r="G208" s="10"/>
      <c r="H208" s="10"/>
      <c r="I208" s="10"/>
      <c r="J208" s="31"/>
      <c r="K208" s="10"/>
      <c r="L208" s="10"/>
      <c r="M208" s="10"/>
      <c r="N208" s="32"/>
      <c r="O208" s="18"/>
      <c r="P208" s="31"/>
      <c r="Q208" s="31"/>
      <c r="R208" s="5"/>
      <c r="S208" s="5"/>
      <c r="T208" s="11"/>
      <c r="U208" s="11"/>
      <c r="V208" s="11"/>
      <c r="W208" s="11"/>
      <c r="Y208" s="24"/>
      <c r="AD208" s="6"/>
      <c r="AE208" s="6"/>
      <c r="AG208" s="16"/>
      <c r="AH208" s="16"/>
      <c r="AI208" s="16"/>
    </row>
    <row r="209" spans="1:35" outlineLevel="2" x14ac:dyDescent="0.2">
      <c r="A209" s="5"/>
      <c r="B209" s="10"/>
      <c r="C209" s="10"/>
      <c r="D209" s="10"/>
      <c r="E209" s="10"/>
      <c r="F209" s="10"/>
      <c r="G209" s="10"/>
      <c r="H209" s="10"/>
      <c r="I209" s="10"/>
      <c r="J209" s="31"/>
      <c r="K209" s="10"/>
      <c r="L209" s="10"/>
      <c r="M209" s="10"/>
      <c r="N209" s="32"/>
      <c r="O209" s="18"/>
      <c r="P209" s="31"/>
      <c r="Q209" s="31"/>
      <c r="R209" s="5"/>
      <c r="S209" s="5"/>
      <c r="T209" s="11"/>
      <c r="U209" s="11"/>
      <c r="V209" s="11"/>
      <c r="W209" s="11"/>
      <c r="Y209" s="24"/>
      <c r="AD209" s="6"/>
      <c r="AE209" s="6"/>
      <c r="AG209" s="16"/>
      <c r="AH209" s="16"/>
      <c r="AI209" s="16"/>
    </row>
    <row r="210" spans="1:35" outlineLevel="2" x14ac:dyDescent="0.2">
      <c r="A210" s="5"/>
      <c r="B210" s="10"/>
      <c r="C210" s="10"/>
      <c r="D210" s="10"/>
      <c r="E210" s="10"/>
      <c r="F210" s="10"/>
      <c r="G210" s="10"/>
      <c r="H210" s="10"/>
      <c r="I210" s="10"/>
      <c r="J210" s="31"/>
      <c r="K210" s="10"/>
      <c r="L210" s="10"/>
      <c r="M210" s="10"/>
      <c r="N210" s="32"/>
      <c r="O210" s="18"/>
      <c r="P210" s="31"/>
      <c r="Q210" s="31"/>
      <c r="R210" s="5"/>
      <c r="S210" s="5"/>
      <c r="T210" s="11"/>
      <c r="U210" s="11"/>
      <c r="V210" s="11"/>
      <c r="W210" s="11"/>
      <c r="Y210" s="24"/>
      <c r="AD210" s="6"/>
      <c r="AE210" s="6"/>
      <c r="AG210" s="16"/>
      <c r="AH210" s="16"/>
      <c r="AI210" s="16"/>
    </row>
    <row r="211" spans="1:35" outlineLevel="2" x14ac:dyDescent="0.2">
      <c r="A211" s="5"/>
      <c r="B211" s="10"/>
      <c r="C211" s="10"/>
      <c r="D211" s="10"/>
      <c r="E211" s="10"/>
      <c r="F211" s="10"/>
      <c r="G211" s="10"/>
      <c r="H211" s="10"/>
      <c r="I211" s="10"/>
      <c r="J211" s="31"/>
      <c r="K211" s="10"/>
      <c r="L211" s="10"/>
      <c r="M211" s="10"/>
      <c r="N211" s="32"/>
      <c r="O211" s="18"/>
      <c r="P211" s="31"/>
      <c r="Q211" s="31"/>
      <c r="R211" s="5"/>
      <c r="S211" s="5"/>
      <c r="T211" s="11"/>
      <c r="U211" s="11"/>
      <c r="V211" s="11"/>
      <c r="W211" s="11"/>
      <c r="Y211" s="24"/>
      <c r="AD211" s="6"/>
      <c r="AE211" s="6"/>
      <c r="AG211" s="16"/>
      <c r="AH211" s="16"/>
      <c r="AI211" s="16"/>
    </row>
    <row r="212" spans="1:35" outlineLevel="2" x14ac:dyDescent="0.2">
      <c r="A212" s="5"/>
      <c r="B212" s="10"/>
      <c r="C212" s="10"/>
      <c r="D212" s="10"/>
      <c r="E212" s="10"/>
      <c r="F212" s="10"/>
      <c r="G212" s="10"/>
      <c r="H212" s="10"/>
      <c r="I212" s="10"/>
      <c r="J212" s="31"/>
      <c r="K212" s="10"/>
      <c r="L212" s="10"/>
      <c r="M212" s="10"/>
      <c r="N212" s="32"/>
      <c r="O212" s="18"/>
      <c r="P212" s="31"/>
      <c r="Q212" s="31"/>
      <c r="R212" s="5"/>
      <c r="S212" s="5"/>
      <c r="T212" s="11"/>
      <c r="U212" s="11"/>
      <c r="V212" s="11"/>
      <c r="W212" s="11"/>
      <c r="Y212" s="24"/>
      <c r="AD212" s="6"/>
      <c r="AE212" s="6"/>
      <c r="AG212" s="16"/>
      <c r="AH212" s="16"/>
      <c r="AI212" s="16"/>
    </row>
    <row r="213" spans="1:35" outlineLevel="2" x14ac:dyDescent="0.2">
      <c r="A213" s="5"/>
      <c r="B213" s="10"/>
      <c r="C213" s="10"/>
      <c r="D213" s="10"/>
      <c r="E213" s="10"/>
      <c r="F213" s="10"/>
      <c r="G213" s="10"/>
      <c r="H213" s="10"/>
      <c r="I213" s="10"/>
      <c r="J213" s="31"/>
      <c r="K213" s="10"/>
      <c r="L213" s="10"/>
      <c r="M213" s="10"/>
      <c r="N213" s="32"/>
      <c r="O213" s="18"/>
      <c r="P213" s="31"/>
      <c r="Q213" s="31"/>
      <c r="R213" s="5"/>
      <c r="S213" s="5"/>
      <c r="T213" s="11"/>
      <c r="U213" s="11"/>
      <c r="V213" s="11"/>
      <c r="W213" s="11"/>
      <c r="Y213" s="24"/>
      <c r="AD213" s="6"/>
      <c r="AE213" s="6"/>
      <c r="AG213" s="16"/>
      <c r="AH213" s="16"/>
      <c r="AI213" s="16"/>
    </row>
    <row r="214" spans="1:35" outlineLevel="2" x14ac:dyDescent="0.2">
      <c r="A214" s="5"/>
      <c r="B214" s="10"/>
      <c r="C214" s="10"/>
      <c r="D214" s="10"/>
      <c r="E214" s="10"/>
      <c r="F214" s="10"/>
      <c r="G214" s="10"/>
      <c r="H214" s="10"/>
      <c r="I214" s="10"/>
      <c r="J214" s="31"/>
      <c r="K214" s="10"/>
      <c r="L214" s="10"/>
      <c r="M214" s="10"/>
      <c r="N214" s="32"/>
      <c r="O214" s="18"/>
      <c r="P214" s="31"/>
      <c r="Q214" s="31"/>
      <c r="R214" s="5"/>
      <c r="S214" s="5"/>
      <c r="T214" s="11"/>
      <c r="U214" s="11"/>
      <c r="V214" s="11"/>
      <c r="W214" s="11"/>
      <c r="Y214" s="24"/>
      <c r="AD214" s="6"/>
      <c r="AE214" s="6"/>
      <c r="AG214" s="16"/>
      <c r="AH214" s="16"/>
      <c r="AI214" s="16"/>
    </row>
    <row r="215" spans="1:35" outlineLevel="2" x14ac:dyDescent="0.2">
      <c r="A215" s="5"/>
      <c r="B215" s="10"/>
      <c r="C215" s="10"/>
      <c r="D215" s="10"/>
      <c r="E215" s="10"/>
      <c r="F215" s="10"/>
      <c r="G215" s="10"/>
      <c r="H215" s="10"/>
      <c r="I215" s="10"/>
      <c r="J215" s="31"/>
      <c r="K215" s="10"/>
      <c r="L215" s="10"/>
      <c r="M215" s="10"/>
      <c r="N215" s="32"/>
      <c r="O215" s="18"/>
      <c r="P215" s="31"/>
      <c r="Q215" s="31"/>
      <c r="R215" s="5"/>
      <c r="S215" s="5"/>
      <c r="T215" s="11"/>
      <c r="U215" s="11"/>
      <c r="V215" s="11"/>
      <c r="W215" s="11"/>
      <c r="Y215" s="24"/>
      <c r="AD215" s="6"/>
      <c r="AE215" s="6"/>
      <c r="AG215" s="16"/>
      <c r="AH215" s="16"/>
      <c r="AI215" s="16"/>
    </row>
    <row r="216" spans="1:35" outlineLevel="2" x14ac:dyDescent="0.2">
      <c r="A216" s="5"/>
      <c r="B216" s="10"/>
      <c r="C216" s="10"/>
      <c r="D216" s="10"/>
      <c r="E216" s="10"/>
      <c r="F216" s="10"/>
      <c r="G216" s="10"/>
      <c r="H216" s="10"/>
      <c r="I216" s="10"/>
      <c r="J216" s="31"/>
      <c r="K216" s="10"/>
      <c r="L216" s="10"/>
      <c r="M216" s="10"/>
      <c r="N216" s="32"/>
      <c r="O216" s="18"/>
      <c r="P216" s="31"/>
      <c r="Q216" s="31"/>
      <c r="R216" s="5"/>
      <c r="S216" s="5"/>
      <c r="T216" s="11"/>
      <c r="U216" s="11"/>
      <c r="V216" s="11"/>
      <c r="W216" s="11"/>
      <c r="Y216" s="24"/>
      <c r="AC216" s="27"/>
      <c r="AD216" s="6"/>
      <c r="AE216" s="6"/>
      <c r="AG216" s="16"/>
      <c r="AH216" s="16"/>
      <c r="AI216" s="16"/>
    </row>
    <row r="217" spans="1:35" outlineLevel="2" x14ac:dyDescent="0.2">
      <c r="A217" s="5"/>
      <c r="B217" s="10"/>
      <c r="C217" s="10"/>
      <c r="D217" s="10"/>
      <c r="E217" s="10"/>
      <c r="F217" s="10"/>
      <c r="G217" s="10"/>
      <c r="H217" s="10"/>
      <c r="I217" s="10"/>
      <c r="J217" s="31"/>
      <c r="K217" s="10"/>
      <c r="L217" s="10"/>
      <c r="M217" s="10"/>
      <c r="N217" s="32"/>
      <c r="O217" s="18"/>
      <c r="P217" s="31"/>
      <c r="Q217" s="31"/>
      <c r="R217" s="5"/>
      <c r="S217" s="5"/>
      <c r="T217" s="11"/>
      <c r="U217" s="11"/>
      <c r="V217" s="11"/>
      <c r="W217" s="11"/>
      <c r="X217" s="24"/>
      <c r="Y217" s="24"/>
      <c r="AA217" s="24"/>
      <c r="AC217" s="27"/>
      <c r="AD217" s="6"/>
      <c r="AE217" s="6"/>
      <c r="AG217" s="16"/>
      <c r="AH217" s="16"/>
      <c r="AI217" s="16"/>
    </row>
    <row r="218" spans="1:35" outlineLevel="2" x14ac:dyDescent="0.2">
      <c r="A218" s="5"/>
      <c r="B218" s="10"/>
      <c r="C218" s="10"/>
      <c r="D218" s="10"/>
      <c r="E218" s="10"/>
      <c r="F218" s="10"/>
      <c r="G218" s="10"/>
      <c r="H218" s="10"/>
      <c r="I218" s="10"/>
      <c r="J218" s="31"/>
      <c r="K218" s="10"/>
      <c r="L218" s="10"/>
      <c r="M218" s="10"/>
      <c r="N218" s="32"/>
      <c r="O218" s="18"/>
      <c r="P218" s="31"/>
      <c r="Q218" s="31"/>
      <c r="R218" s="5"/>
      <c r="S218" s="5"/>
      <c r="T218" s="11"/>
      <c r="U218" s="11"/>
      <c r="V218" s="11"/>
      <c r="W218" s="11"/>
      <c r="X218" s="24"/>
      <c r="Y218" s="24"/>
      <c r="AA218" s="24"/>
      <c r="AC218" s="27"/>
      <c r="AD218" s="6"/>
      <c r="AE218" s="6"/>
      <c r="AG218" s="16"/>
      <c r="AH218" s="16"/>
      <c r="AI218" s="16"/>
    </row>
    <row r="219" spans="1:35" outlineLevel="2" x14ac:dyDescent="0.2">
      <c r="A219" s="5"/>
      <c r="B219" s="10"/>
      <c r="C219" s="10"/>
      <c r="D219" s="10"/>
      <c r="E219" s="10"/>
      <c r="F219" s="10"/>
      <c r="G219" s="10"/>
      <c r="H219" s="10"/>
      <c r="I219" s="10"/>
      <c r="J219" s="31"/>
      <c r="K219" s="10"/>
      <c r="L219" s="10"/>
      <c r="M219" s="10"/>
      <c r="N219" s="32"/>
      <c r="O219" s="18"/>
      <c r="P219" s="31"/>
      <c r="Q219" s="31"/>
      <c r="R219" s="5"/>
      <c r="S219" s="5"/>
      <c r="T219" s="11"/>
      <c r="U219" s="11"/>
      <c r="V219" s="11"/>
      <c r="W219" s="11"/>
      <c r="X219" s="24"/>
      <c r="Y219" s="24"/>
      <c r="AA219" s="24"/>
      <c r="AC219" s="27"/>
      <c r="AD219" s="6"/>
      <c r="AE219" s="6"/>
      <c r="AG219" s="16"/>
      <c r="AH219" s="16"/>
      <c r="AI219" s="16"/>
    </row>
    <row r="220" spans="1:35" outlineLevel="2" x14ac:dyDescent="0.2">
      <c r="A220" s="5"/>
      <c r="B220" s="10"/>
      <c r="C220" s="10"/>
      <c r="D220" s="10"/>
      <c r="E220" s="10"/>
      <c r="F220" s="10"/>
      <c r="G220" s="10"/>
      <c r="H220" s="10"/>
      <c r="I220" s="10"/>
      <c r="J220" s="31"/>
      <c r="K220" s="10"/>
      <c r="L220" s="10"/>
      <c r="M220" s="10"/>
      <c r="N220" s="32"/>
      <c r="O220" s="18"/>
      <c r="P220" s="31"/>
      <c r="Q220" s="31"/>
      <c r="R220" s="5"/>
      <c r="S220" s="5"/>
      <c r="T220" s="11"/>
      <c r="U220" s="11"/>
      <c r="V220" s="11"/>
      <c r="W220" s="11"/>
      <c r="X220" s="24"/>
      <c r="Y220" s="24"/>
      <c r="AA220" s="24"/>
      <c r="AC220" s="27"/>
      <c r="AD220" s="6"/>
      <c r="AE220" s="6"/>
      <c r="AG220" s="16"/>
      <c r="AH220" s="16"/>
      <c r="AI220" s="16"/>
    </row>
    <row r="221" spans="1:35" outlineLevel="2" x14ac:dyDescent="0.2">
      <c r="A221" s="5"/>
      <c r="B221" s="10"/>
      <c r="C221" s="10"/>
      <c r="D221" s="10"/>
      <c r="E221" s="10"/>
      <c r="F221" s="10"/>
      <c r="G221" s="10"/>
      <c r="H221" s="10"/>
      <c r="I221" s="10"/>
      <c r="J221" s="31"/>
      <c r="K221" s="10"/>
      <c r="L221" s="10"/>
      <c r="M221" s="10"/>
      <c r="N221" s="32"/>
      <c r="O221" s="18"/>
      <c r="P221" s="31"/>
      <c r="Q221" s="31"/>
      <c r="R221" s="5"/>
      <c r="S221" s="5"/>
      <c r="T221" s="11"/>
      <c r="U221" s="11"/>
      <c r="V221" s="11"/>
      <c r="W221" s="11"/>
      <c r="X221" s="24"/>
      <c r="Y221" s="24"/>
      <c r="AA221" s="24"/>
      <c r="AC221" s="27"/>
      <c r="AD221" s="6"/>
      <c r="AE221" s="6"/>
      <c r="AG221" s="16"/>
      <c r="AH221" s="16"/>
      <c r="AI221" s="16"/>
    </row>
    <row r="222" spans="1:35" outlineLevel="2" x14ac:dyDescent="0.2">
      <c r="A222" s="5"/>
      <c r="B222" s="10"/>
      <c r="C222" s="10"/>
      <c r="D222" s="10"/>
      <c r="E222" s="10"/>
      <c r="F222" s="10"/>
      <c r="G222" s="10"/>
      <c r="H222" s="10"/>
      <c r="I222" s="10"/>
      <c r="J222" s="31"/>
      <c r="K222" s="10"/>
      <c r="L222" s="10"/>
      <c r="M222" s="10"/>
      <c r="N222" s="32"/>
      <c r="O222" s="18"/>
      <c r="P222" s="31"/>
      <c r="Q222" s="31"/>
      <c r="R222" s="5"/>
      <c r="S222" s="5"/>
      <c r="T222" s="11"/>
      <c r="U222" s="11"/>
      <c r="V222" s="11"/>
      <c r="W222" s="11"/>
      <c r="X222" s="24"/>
      <c r="Y222" s="24"/>
      <c r="AA222" s="24"/>
      <c r="AC222" s="27"/>
      <c r="AD222" s="6"/>
      <c r="AE222" s="6"/>
      <c r="AG222" s="16"/>
      <c r="AH222" s="16"/>
      <c r="AI222" s="16"/>
    </row>
    <row r="223" spans="1:35" outlineLevel="2" x14ac:dyDescent="0.2">
      <c r="A223" s="5"/>
      <c r="B223" s="10"/>
      <c r="C223" s="10"/>
      <c r="D223" s="10"/>
      <c r="E223" s="10"/>
      <c r="F223" s="10"/>
      <c r="G223" s="10"/>
      <c r="H223" s="10"/>
      <c r="I223" s="10"/>
      <c r="J223" s="31"/>
      <c r="K223" s="10"/>
      <c r="L223" s="10"/>
      <c r="M223" s="10"/>
      <c r="N223" s="32"/>
      <c r="O223" s="18"/>
      <c r="P223" s="31"/>
      <c r="Q223" s="31"/>
      <c r="R223" s="5"/>
      <c r="S223" s="5"/>
      <c r="T223" s="11"/>
      <c r="U223" s="11"/>
      <c r="V223" s="11"/>
      <c r="W223" s="11"/>
      <c r="X223" s="24"/>
      <c r="Y223" s="24"/>
      <c r="AA223" s="24"/>
      <c r="AD223" s="6"/>
      <c r="AE223" s="6"/>
      <c r="AG223" s="16"/>
      <c r="AH223" s="16"/>
      <c r="AI223" s="16"/>
    </row>
    <row r="224" spans="1:35" outlineLevel="2" x14ac:dyDescent="0.2">
      <c r="A224" s="5"/>
      <c r="B224" s="10"/>
      <c r="C224" s="10"/>
      <c r="D224" s="10"/>
      <c r="E224" s="10"/>
      <c r="F224" s="10"/>
      <c r="G224" s="10"/>
      <c r="H224" s="10"/>
      <c r="I224" s="10"/>
      <c r="J224" s="31"/>
      <c r="K224" s="10"/>
      <c r="L224" s="10"/>
      <c r="M224" s="10"/>
      <c r="N224" s="32"/>
      <c r="O224" s="18"/>
      <c r="P224" s="31"/>
      <c r="Q224" s="31"/>
      <c r="R224" s="5"/>
      <c r="S224" s="5"/>
      <c r="T224" s="11"/>
      <c r="U224" s="11"/>
      <c r="V224" s="11"/>
      <c r="W224" s="11"/>
      <c r="X224" s="24"/>
      <c r="Y224" s="24"/>
      <c r="AA224" s="24"/>
      <c r="AD224" s="6"/>
      <c r="AE224" s="6"/>
      <c r="AG224" s="16"/>
      <c r="AH224" s="16"/>
      <c r="AI224" s="16"/>
    </row>
    <row r="225" spans="1:35" outlineLevel="2" x14ac:dyDescent="0.2">
      <c r="A225" s="5"/>
      <c r="B225" s="10"/>
      <c r="C225" s="10"/>
      <c r="D225" s="10"/>
      <c r="E225" s="10"/>
      <c r="F225" s="10"/>
      <c r="G225" s="10"/>
      <c r="H225" s="10"/>
      <c r="I225" s="10"/>
      <c r="J225" s="31"/>
      <c r="K225" s="10"/>
      <c r="L225" s="10"/>
      <c r="M225" s="10"/>
      <c r="N225" s="32"/>
      <c r="O225" s="18"/>
      <c r="P225" s="31"/>
      <c r="Q225" s="31"/>
      <c r="R225" s="5"/>
      <c r="S225" s="5"/>
      <c r="T225" s="11"/>
      <c r="U225" s="11"/>
      <c r="V225" s="11"/>
      <c r="W225" s="11"/>
      <c r="X225" s="14"/>
      <c r="Y225" s="5"/>
      <c r="AA225" s="5"/>
      <c r="AG225" s="16"/>
      <c r="AH225" s="16"/>
      <c r="AI225" s="16"/>
    </row>
    <row r="226" spans="1:35" outlineLevel="2" x14ac:dyDescent="0.2">
      <c r="A226" s="5"/>
      <c r="B226" s="10"/>
      <c r="C226" s="10"/>
      <c r="D226" s="10"/>
      <c r="E226" s="30"/>
      <c r="F226" s="10"/>
      <c r="G226" s="30"/>
      <c r="H226" s="10"/>
      <c r="I226" s="10"/>
      <c r="J226" s="31"/>
      <c r="K226" s="10"/>
      <c r="L226" s="10"/>
      <c r="M226" s="10"/>
      <c r="N226" s="32"/>
      <c r="O226" s="18"/>
      <c r="P226" s="31"/>
      <c r="Q226" s="31"/>
      <c r="R226" s="5"/>
      <c r="S226" s="5"/>
      <c r="T226" s="11"/>
      <c r="U226" s="11"/>
      <c r="V226" s="11"/>
      <c r="W226" s="11"/>
      <c r="X226" s="20"/>
      <c r="Y226" s="21"/>
      <c r="Z226" s="27"/>
      <c r="AA226" s="5"/>
      <c r="AB226" s="27"/>
      <c r="AC226" s="27"/>
      <c r="AG226" s="16"/>
      <c r="AH226" s="16"/>
      <c r="AI226" s="16"/>
    </row>
    <row r="227" spans="1:35" outlineLevel="2" x14ac:dyDescent="0.2">
      <c r="A227" s="5"/>
      <c r="B227" s="10"/>
      <c r="C227" s="10"/>
      <c r="D227" s="10"/>
      <c r="E227" s="30"/>
      <c r="F227" s="10"/>
      <c r="G227" s="30"/>
      <c r="H227" s="10"/>
      <c r="I227" s="10"/>
      <c r="J227" s="31"/>
      <c r="K227" s="10"/>
      <c r="L227" s="10"/>
      <c r="M227" s="10"/>
      <c r="N227" s="32"/>
      <c r="O227" s="18"/>
      <c r="P227" s="31"/>
      <c r="Q227" s="31"/>
      <c r="R227" s="5"/>
      <c r="S227" s="5"/>
      <c r="T227" s="11"/>
      <c r="U227" s="11"/>
      <c r="V227" s="11"/>
      <c r="W227" s="11"/>
      <c r="X227" s="14"/>
      <c r="Y227" s="5"/>
      <c r="Z227" s="24"/>
      <c r="AA227" s="5"/>
      <c r="AB227" s="27"/>
      <c r="AC227" s="27"/>
      <c r="AG227" s="16"/>
      <c r="AH227" s="16"/>
      <c r="AI227" s="16"/>
    </row>
    <row r="228" spans="1:35" outlineLevel="2" x14ac:dyDescent="0.2">
      <c r="A228" s="5"/>
      <c r="B228" s="10"/>
      <c r="C228" s="10"/>
      <c r="D228" s="10"/>
      <c r="E228" s="10"/>
      <c r="F228" s="10"/>
      <c r="G228" s="10"/>
      <c r="H228" s="10"/>
      <c r="I228" s="10"/>
      <c r="J228" s="31"/>
      <c r="K228" s="10"/>
      <c r="L228" s="10"/>
      <c r="M228" s="10"/>
      <c r="N228" s="32"/>
      <c r="O228" s="18"/>
      <c r="P228" s="31"/>
      <c r="Q228" s="31"/>
      <c r="R228" s="5"/>
      <c r="S228" s="5"/>
      <c r="T228" s="11"/>
      <c r="U228" s="11"/>
      <c r="V228" s="11"/>
      <c r="W228" s="11"/>
      <c r="X228" s="14"/>
      <c r="Y228" s="5"/>
      <c r="Z228" s="24"/>
      <c r="AA228" s="5"/>
      <c r="AB228" s="27"/>
      <c r="AC228" s="27"/>
      <c r="AG228" s="16"/>
      <c r="AH228" s="16"/>
      <c r="AI228" s="16"/>
    </row>
    <row r="229" spans="1:35" outlineLevel="2" x14ac:dyDescent="0.2">
      <c r="A229" s="5"/>
      <c r="B229" s="10"/>
      <c r="C229" s="10"/>
      <c r="D229" s="10"/>
      <c r="E229" s="10"/>
      <c r="F229" s="10"/>
      <c r="G229" s="10"/>
      <c r="H229" s="10"/>
      <c r="I229" s="10"/>
      <c r="J229" s="31"/>
      <c r="K229" s="10"/>
      <c r="L229" s="10"/>
      <c r="M229" s="10"/>
      <c r="N229" s="32"/>
      <c r="O229" s="18"/>
      <c r="P229" s="31"/>
      <c r="Q229" s="31"/>
      <c r="R229" s="5"/>
      <c r="S229" s="5"/>
      <c r="T229" s="11"/>
      <c r="U229" s="11"/>
      <c r="V229" s="11"/>
      <c r="W229" s="11"/>
      <c r="X229" s="14"/>
      <c r="Y229" s="5"/>
      <c r="Z229" s="24"/>
      <c r="AA229" s="5"/>
      <c r="AB229" s="27"/>
      <c r="AC229" s="27"/>
      <c r="AG229" s="16"/>
      <c r="AH229" s="16"/>
      <c r="AI229" s="16"/>
    </row>
    <row r="230" spans="1:35" outlineLevel="2" x14ac:dyDescent="0.2">
      <c r="A230" s="5"/>
      <c r="B230" s="10"/>
      <c r="C230" s="10"/>
      <c r="D230" s="10"/>
      <c r="E230" s="10"/>
      <c r="F230" s="10"/>
      <c r="G230" s="10"/>
      <c r="H230" s="10"/>
      <c r="I230" s="10"/>
      <c r="J230" s="31"/>
      <c r="K230" s="10"/>
      <c r="L230" s="10"/>
      <c r="M230" s="10"/>
      <c r="N230" s="32"/>
      <c r="O230" s="18"/>
      <c r="P230" s="31"/>
      <c r="Q230" s="31"/>
      <c r="R230" s="5"/>
      <c r="S230" s="5"/>
      <c r="T230" s="11"/>
      <c r="U230" s="11"/>
      <c r="V230" s="11"/>
      <c r="W230" s="11"/>
      <c r="X230" s="14"/>
      <c r="Y230" s="5"/>
      <c r="AA230" s="5"/>
      <c r="AG230" s="16"/>
      <c r="AH230" s="16"/>
      <c r="AI230" s="16"/>
    </row>
    <row r="231" spans="1:35" outlineLevel="2" x14ac:dyDescent="0.2">
      <c r="A231" s="5"/>
      <c r="B231" s="10"/>
      <c r="C231" s="10"/>
      <c r="D231" s="10"/>
      <c r="E231" s="10"/>
      <c r="F231" s="10"/>
      <c r="G231" s="10"/>
      <c r="H231" s="10"/>
      <c r="I231" s="10"/>
      <c r="J231" s="31"/>
      <c r="K231" s="10"/>
      <c r="L231" s="10"/>
      <c r="M231" s="10"/>
      <c r="N231" s="32"/>
      <c r="O231" s="18"/>
      <c r="P231" s="31"/>
      <c r="Q231" s="31"/>
      <c r="R231" s="5"/>
      <c r="S231" s="5"/>
      <c r="T231" s="11"/>
      <c r="U231" s="11"/>
      <c r="V231" s="11"/>
      <c r="W231" s="11"/>
      <c r="X231" s="14"/>
      <c r="Y231" s="5"/>
      <c r="AA231" s="5"/>
      <c r="AG231" s="16"/>
      <c r="AH231" s="16"/>
      <c r="AI231" s="16"/>
    </row>
    <row r="232" spans="1:35" outlineLevel="2" x14ac:dyDescent="0.2">
      <c r="A232" s="5"/>
      <c r="B232" s="10"/>
      <c r="C232" s="10"/>
      <c r="D232" s="10"/>
      <c r="E232" s="10"/>
      <c r="F232" s="10"/>
      <c r="G232" s="10"/>
      <c r="H232" s="10"/>
      <c r="I232" s="10"/>
      <c r="J232" s="31"/>
      <c r="K232" s="10"/>
      <c r="L232" s="10"/>
      <c r="M232" s="10"/>
      <c r="N232" s="32"/>
      <c r="O232" s="18"/>
      <c r="P232" s="31"/>
      <c r="Q232" s="31"/>
      <c r="R232" s="5"/>
      <c r="S232" s="5"/>
      <c r="T232" s="11"/>
      <c r="U232" s="11"/>
      <c r="V232" s="11"/>
      <c r="W232" s="11"/>
      <c r="X232" s="14"/>
      <c r="Y232" s="5"/>
      <c r="AA232" s="5"/>
      <c r="AG232" s="16"/>
      <c r="AH232" s="16"/>
      <c r="AI232" s="16"/>
    </row>
    <row r="233" spans="1:35" outlineLevel="2" x14ac:dyDescent="0.2">
      <c r="A233" s="5"/>
      <c r="B233" s="10"/>
      <c r="C233" s="10"/>
      <c r="D233" s="10"/>
      <c r="E233" s="10"/>
      <c r="F233" s="10"/>
      <c r="G233" s="10"/>
      <c r="H233" s="10"/>
      <c r="I233" s="10"/>
      <c r="J233" s="31"/>
      <c r="K233" s="10"/>
      <c r="L233" s="10"/>
      <c r="M233" s="10"/>
      <c r="N233" s="32"/>
      <c r="O233" s="18"/>
      <c r="P233" s="31"/>
      <c r="Q233" s="31"/>
      <c r="R233" s="5"/>
      <c r="S233" s="5"/>
      <c r="T233" s="11"/>
      <c r="U233" s="11"/>
      <c r="V233" s="11"/>
      <c r="W233" s="11"/>
      <c r="X233" s="14"/>
      <c r="Y233" s="5"/>
      <c r="AA233" s="5"/>
      <c r="AG233" s="16"/>
      <c r="AH233" s="16"/>
      <c r="AI233" s="16"/>
    </row>
    <row r="234" spans="1:35" outlineLevel="2" x14ac:dyDescent="0.2">
      <c r="A234" s="5"/>
      <c r="B234" s="10"/>
      <c r="C234" s="10"/>
      <c r="D234" s="10"/>
      <c r="E234" s="10"/>
      <c r="F234" s="10"/>
      <c r="G234" s="10"/>
      <c r="H234" s="10"/>
      <c r="I234" s="10"/>
      <c r="J234" s="31"/>
      <c r="K234" s="10"/>
      <c r="L234" s="10"/>
      <c r="M234" s="10"/>
      <c r="N234" s="32"/>
      <c r="O234" s="18"/>
      <c r="P234" s="31"/>
      <c r="Q234" s="31"/>
      <c r="R234" s="5"/>
      <c r="S234" s="5"/>
      <c r="T234" s="11"/>
      <c r="U234" s="11"/>
      <c r="V234" s="11"/>
      <c r="W234" s="11"/>
      <c r="X234" s="14"/>
      <c r="Y234" s="5"/>
      <c r="AA234" s="5"/>
      <c r="AG234" s="16"/>
      <c r="AH234" s="16"/>
      <c r="AI234" s="16"/>
    </row>
    <row r="235" spans="1:35" outlineLevel="2" x14ac:dyDescent="0.2">
      <c r="A235" s="5"/>
      <c r="B235" s="10"/>
      <c r="C235" s="10"/>
      <c r="D235" s="10"/>
      <c r="E235" s="10"/>
      <c r="F235" s="10"/>
      <c r="G235" s="10"/>
      <c r="H235" s="10"/>
      <c r="I235" s="10"/>
      <c r="J235" s="31"/>
      <c r="K235" s="10"/>
      <c r="L235" s="10"/>
      <c r="M235" s="10"/>
      <c r="N235" s="32"/>
      <c r="O235" s="18"/>
      <c r="P235" s="31"/>
      <c r="Q235" s="31"/>
      <c r="R235" s="5"/>
      <c r="S235" s="5"/>
      <c r="T235" s="11"/>
      <c r="U235" s="11"/>
      <c r="V235" s="11"/>
      <c r="W235" s="11"/>
      <c r="X235" s="14"/>
      <c r="Y235" s="5"/>
      <c r="AA235" s="5"/>
      <c r="AG235" s="16"/>
      <c r="AH235" s="16"/>
      <c r="AI235" s="16"/>
    </row>
    <row r="236" spans="1:35" outlineLevel="2" x14ac:dyDescent="0.2">
      <c r="A236" s="5"/>
      <c r="B236" s="10"/>
      <c r="C236" s="10"/>
      <c r="D236" s="10"/>
      <c r="E236" s="10"/>
      <c r="F236" s="10"/>
      <c r="G236" s="10"/>
      <c r="H236" s="10"/>
      <c r="I236" s="10"/>
      <c r="J236" s="31"/>
      <c r="K236" s="10"/>
      <c r="L236" s="10"/>
      <c r="M236" s="10"/>
      <c r="N236" s="32"/>
      <c r="O236" s="18"/>
      <c r="P236" s="31"/>
      <c r="Q236" s="31"/>
      <c r="R236" s="5"/>
      <c r="S236" s="5"/>
      <c r="T236" s="11"/>
      <c r="U236" s="11"/>
      <c r="V236" s="11"/>
      <c r="W236" s="11"/>
      <c r="X236" s="14"/>
      <c r="Y236" s="5"/>
      <c r="AA236" s="5"/>
      <c r="AG236" s="16"/>
      <c r="AH236" s="16"/>
      <c r="AI236" s="16"/>
    </row>
    <row r="237" spans="1:35" outlineLevel="2" x14ac:dyDescent="0.2">
      <c r="A237" s="5"/>
      <c r="B237" s="10"/>
      <c r="C237" s="10"/>
      <c r="D237" s="10"/>
      <c r="E237" s="10"/>
      <c r="F237" s="10"/>
      <c r="G237" s="10"/>
      <c r="H237" s="10"/>
      <c r="I237" s="10"/>
      <c r="J237" s="31"/>
      <c r="K237" s="10"/>
      <c r="L237" s="10"/>
      <c r="M237" s="10"/>
      <c r="N237" s="32"/>
      <c r="O237" s="18"/>
      <c r="P237" s="31"/>
      <c r="Q237" s="31"/>
      <c r="R237" s="5"/>
      <c r="S237" s="5"/>
      <c r="T237" s="11"/>
      <c r="U237" s="11"/>
      <c r="V237" s="11"/>
      <c r="W237" s="11"/>
      <c r="X237" s="14"/>
      <c r="Y237" s="5"/>
      <c r="AA237" s="5"/>
      <c r="AG237" s="16"/>
      <c r="AH237" s="16"/>
      <c r="AI237" s="16"/>
    </row>
    <row r="238" spans="1:35" outlineLevel="2" x14ac:dyDescent="0.2">
      <c r="A238" s="5"/>
      <c r="B238" s="10"/>
      <c r="C238" s="10"/>
      <c r="D238" s="10"/>
      <c r="E238" s="10"/>
      <c r="F238" s="10"/>
      <c r="G238" s="10"/>
      <c r="H238" s="10"/>
      <c r="I238" s="10"/>
      <c r="J238" s="31"/>
      <c r="K238" s="10"/>
      <c r="L238" s="10"/>
      <c r="M238" s="10"/>
      <c r="N238" s="32"/>
      <c r="O238" s="18"/>
      <c r="P238" s="31"/>
      <c r="Q238" s="31"/>
      <c r="R238" s="5"/>
      <c r="S238" s="5"/>
      <c r="T238" s="11"/>
      <c r="U238" s="11"/>
      <c r="V238" s="11"/>
      <c r="W238" s="11"/>
      <c r="X238" s="14"/>
      <c r="Y238" s="5"/>
      <c r="AA238" s="5"/>
      <c r="AG238" s="16"/>
      <c r="AH238" s="16"/>
      <c r="AI238" s="16"/>
    </row>
    <row r="239" spans="1:35" outlineLevel="2" x14ac:dyDescent="0.2">
      <c r="A239" s="5"/>
      <c r="B239" s="10"/>
      <c r="C239" s="10"/>
      <c r="D239" s="10"/>
      <c r="E239" s="10"/>
      <c r="F239" s="10"/>
      <c r="G239" s="10"/>
      <c r="H239" s="10"/>
      <c r="I239" s="10"/>
      <c r="J239" s="31"/>
      <c r="K239" s="10"/>
      <c r="L239" s="10"/>
      <c r="M239" s="10"/>
      <c r="N239" s="32"/>
      <c r="O239" s="18"/>
      <c r="P239" s="31"/>
      <c r="Q239" s="31"/>
      <c r="R239" s="5"/>
      <c r="S239" s="5"/>
      <c r="T239" s="11"/>
      <c r="U239" s="11"/>
      <c r="V239" s="11"/>
      <c r="W239" s="11"/>
      <c r="X239" s="14"/>
      <c r="Y239" s="5"/>
      <c r="AA239" s="5"/>
      <c r="AG239" s="16"/>
      <c r="AH239" s="16"/>
      <c r="AI239" s="16"/>
    </row>
    <row r="240" spans="1:35" outlineLevel="2" x14ac:dyDescent="0.2">
      <c r="A240" s="5"/>
      <c r="B240" s="10"/>
      <c r="C240" s="10"/>
      <c r="D240" s="10"/>
      <c r="E240" s="10"/>
      <c r="F240" s="10"/>
      <c r="G240" s="10"/>
      <c r="H240" s="10"/>
      <c r="I240" s="10"/>
      <c r="J240" s="31"/>
      <c r="K240" s="10"/>
      <c r="L240" s="10"/>
      <c r="M240" s="33"/>
      <c r="N240" s="18"/>
      <c r="O240" s="31"/>
      <c r="P240" s="31"/>
      <c r="Q240" s="5"/>
      <c r="R240" s="5"/>
      <c r="S240" s="5"/>
      <c r="T240" s="11"/>
      <c r="U240" s="11"/>
      <c r="V240" s="11"/>
      <c r="W240" s="11"/>
      <c r="X240" s="14"/>
      <c r="Y240" s="5"/>
      <c r="AA240" s="21"/>
      <c r="AG240" s="16"/>
      <c r="AH240" s="16"/>
      <c r="AI240" s="16"/>
    </row>
    <row r="241" spans="1:35" outlineLevel="2" x14ac:dyDescent="0.2">
      <c r="A241" s="5"/>
      <c r="B241" s="10"/>
      <c r="C241" s="10"/>
      <c r="D241" s="10"/>
      <c r="E241" s="10"/>
      <c r="F241" s="10"/>
      <c r="G241" s="10"/>
      <c r="H241" s="10"/>
      <c r="I241" s="10"/>
      <c r="J241" s="31"/>
      <c r="K241" s="10"/>
      <c r="L241" s="10"/>
      <c r="M241" s="10"/>
      <c r="N241" s="32"/>
      <c r="O241" s="18"/>
      <c r="P241" s="31"/>
      <c r="Q241" s="31"/>
      <c r="R241" s="5"/>
      <c r="S241" s="5"/>
      <c r="T241" s="11"/>
      <c r="U241" s="11"/>
      <c r="V241" s="11"/>
      <c r="W241" s="11"/>
      <c r="X241" s="34"/>
      <c r="Y241" s="5"/>
      <c r="AA241" s="5"/>
      <c r="AG241" s="16"/>
      <c r="AH241" s="16"/>
      <c r="AI241" s="16"/>
    </row>
    <row r="242" spans="1:35" outlineLevel="2" x14ac:dyDescent="0.2">
      <c r="A242" s="5"/>
      <c r="B242" s="10"/>
      <c r="C242" s="10"/>
      <c r="D242" s="10"/>
      <c r="E242" s="10"/>
      <c r="F242" s="10"/>
      <c r="G242" s="10"/>
      <c r="H242" s="10"/>
      <c r="I242" s="10"/>
      <c r="J242" s="31"/>
      <c r="K242" s="10"/>
      <c r="L242" s="10"/>
      <c r="M242" s="10"/>
      <c r="N242" s="32"/>
      <c r="O242" s="18"/>
      <c r="P242" s="31"/>
      <c r="Q242" s="31"/>
      <c r="R242" s="5"/>
      <c r="S242" s="5"/>
      <c r="T242" s="11"/>
      <c r="U242" s="11"/>
      <c r="V242" s="11"/>
      <c r="W242" s="11"/>
      <c r="X242" s="14"/>
      <c r="Y242" s="5"/>
      <c r="AA242" s="5"/>
      <c r="AG242" s="16"/>
      <c r="AH242" s="16"/>
      <c r="AI242" s="16"/>
    </row>
    <row r="243" spans="1:35" x14ac:dyDescent="0.2">
      <c r="C243" s="36"/>
      <c r="D243" s="36"/>
      <c r="E243" s="36"/>
      <c r="F243" s="36"/>
      <c r="G243" s="36"/>
      <c r="H243" s="36"/>
      <c r="I243" s="36"/>
      <c r="J243" s="16"/>
      <c r="K243" s="36"/>
      <c r="Y243" s="15"/>
      <c r="Z243" s="15"/>
      <c r="AA243" s="15"/>
      <c r="AG243" s="16"/>
      <c r="AH243" s="16"/>
      <c r="AI243" s="16"/>
    </row>
    <row r="244" spans="1:35" x14ac:dyDescent="0.2">
      <c r="AB244" s="6"/>
      <c r="AG244" s="16"/>
      <c r="AH244" s="16"/>
      <c r="AI244" s="16"/>
    </row>
    <row r="245" spans="1:35" x14ac:dyDescent="0.2">
      <c r="AB245" s="6"/>
      <c r="AG245" s="16"/>
      <c r="AH245" s="16"/>
      <c r="AI245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5"/>
  <sheetViews>
    <sheetView workbookViewId="0">
      <selection activeCell="A2" sqref="A2:A52"/>
    </sheetView>
  </sheetViews>
  <sheetFormatPr defaultRowHeight="12.75" outlineLevelRow="2" x14ac:dyDescent="0.2"/>
  <cols>
    <col min="1" max="1" width="6" style="6" customWidth="1"/>
    <col min="2" max="2" width="19.5703125" style="35" bestFit="1" customWidth="1"/>
    <col min="3" max="3" width="10.7109375" style="35" customWidth="1"/>
    <col min="4" max="4" width="14.85546875" style="35" customWidth="1"/>
    <col min="5" max="5" width="12.5703125" style="35" customWidth="1"/>
    <col min="6" max="6" width="31.42578125" style="35" customWidth="1"/>
    <col min="7" max="7" width="25.85546875" style="35" customWidth="1"/>
    <col min="8" max="8" width="20.85546875" style="35" customWidth="1"/>
    <col min="9" max="9" width="9.28515625" style="35" customWidth="1"/>
    <col min="10" max="10" width="15.7109375" style="6" customWidth="1"/>
    <col min="11" max="11" width="28.140625" style="35" customWidth="1"/>
    <col min="12" max="12" width="20.42578125" style="35" bestFit="1" customWidth="1"/>
    <col min="13" max="13" width="8.7109375" style="35" customWidth="1"/>
    <col min="14" max="14" width="11.7109375" style="6" customWidth="1"/>
    <col min="15" max="15" width="9.5703125" style="6" customWidth="1"/>
    <col min="16" max="16" width="10.85546875" style="6" customWidth="1"/>
    <col min="17" max="17" width="9" style="6" customWidth="1"/>
    <col min="18" max="18" width="15.7109375" style="6" customWidth="1"/>
    <col min="19" max="19" width="10.7109375" style="6" customWidth="1"/>
    <col min="20" max="20" width="15.7109375" style="35" customWidth="1"/>
    <col min="21" max="21" width="10.7109375" style="35" customWidth="1"/>
    <col min="22" max="22" width="16.7109375" style="35" customWidth="1"/>
    <col min="23" max="23" width="10.7109375" style="35" customWidth="1"/>
    <col min="24" max="24" width="9.140625" style="6" customWidth="1"/>
    <col min="25" max="25" width="21.42578125" style="6" bestFit="1" customWidth="1"/>
    <col min="26" max="27" width="9.140625" style="6" customWidth="1"/>
    <col min="28" max="28" width="8.85546875" style="15"/>
    <col min="29" max="29" width="11" style="15" bestFit="1" customWidth="1"/>
    <col min="30" max="32" width="8.85546875" style="15"/>
    <col min="33" max="35" width="8.85546875" style="37"/>
    <col min="36" max="255" width="8.85546875" style="16"/>
    <col min="256" max="256" width="6" style="16" customWidth="1"/>
    <col min="257" max="257" width="11.42578125" style="16" customWidth="1"/>
    <col min="258" max="258" width="16.7109375" style="16" bestFit="1" customWidth="1"/>
    <col min="259" max="260" width="20.140625" style="16" customWidth="1"/>
    <col min="261" max="261" width="17" style="16" bestFit="1" customWidth="1"/>
    <col min="262" max="262" width="40.140625" style="16" bestFit="1" customWidth="1"/>
    <col min="263" max="263" width="13.5703125" style="16" customWidth="1"/>
    <col min="264" max="264" width="10.7109375" style="16" customWidth="1"/>
    <col min="265" max="265" width="15.7109375" style="16" customWidth="1"/>
    <col min="266" max="266" width="28.140625" style="16" customWidth="1"/>
    <col min="267" max="267" width="20.42578125" style="16" bestFit="1" customWidth="1"/>
    <col min="268" max="271" width="20.42578125" style="16" customWidth="1"/>
    <col min="272" max="272" width="22.7109375" style="16" customWidth="1"/>
    <col min="273" max="273" width="15.7109375" style="16" customWidth="1"/>
    <col min="274" max="274" width="45.140625" style="16" bestFit="1" customWidth="1"/>
    <col min="275" max="275" width="15.7109375" style="16" customWidth="1"/>
    <col min="276" max="279" width="10.7109375" style="16" customWidth="1"/>
    <col min="280" max="283" width="9.140625" style="16" customWidth="1"/>
    <col min="284" max="511" width="8.85546875" style="16"/>
    <col min="512" max="512" width="6" style="16" customWidth="1"/>
    <col min="513" max="513" width="11.42578125" style="16" customWidth="1"/>
    <col min="514" max="514" width="16.7109375" style="16" bestFit="1" customWidth="1"/>
    <col min="515" max="516" width="20.140625" style="16" customWidth="1"/>
    <col min="517" max="517" width="17" style="16" bestFit="1" customWidth="1"/>
    <col min="518" max="518" width="40.140625" style="16" bestFit="1" customWidth="1"/>
    <col min="519" max="519" width="13.5703125" style="16" customWidth="1"/>
    <col min="520" max="520" width="10.7109375" style="16" customWidth="1"/>
    <col min="521" max="521" width="15.7109375" style="16" customWidth="1"/>
    <col min="522" max="522" width="28.140625" style="16" customWidth="1"/>
    <col min="523" max="523" width="20.42578125" style="16" bestFit="1" customWidth="1"/>
    <col min="524" max="527" width="20.42578125" style="16" customWidth="1"/>
    <col min="528" max="528" width="22.7109375" style="16" customWidth="1"/>
    <col min="529" max="529" width="15.7109375" style="16" customWidth="1"/>
    <col min="530" max="530" width="45.140625" style="16" bestFit="1" customWidth="1"/>
    <col min="531" max="531" width="15.7109375" style="16" customWidth="1"/>
    <col min="532" max="535" width="10.7109375" style="16" customWidth="1"/>
    <col min="536" max="539" width="9.140625" style="16" customWidth="1"/>
    <col min="540" max="767" width="8.85546875" style="16"/>
    <col min="768" max="768" width="6" style="16" customWidth="1"/>
    <col min="769" max="769" width="11.42578125" style="16" customWidth="1"/>
    <col min="770" max="770" width="16.7109375" style="16" bestFit="1" customWidth="1"/>
    <col min="771" max="772" width="20.140625" style="16" customWidth="1"/>
    <col min="773" max="773" width="17" style="16" bestFit="1" customWidth="1"/>
    <col min="774" max="774" width="40.140625" style="16" bestFit="1" customWidth="1"/>
    <col min="775" max="775" width="13.5703125" style="16" customWidth="1"/>
    <col min="776" max="776" width="10.7109375" style="16" customWidth="1"/>
    <col min="777" max="777" width="15.7109375" style="16" customWidth="1"/>
    <col min="778" max="778" width="28.140625" style="16" customWidth="1"/>
    <col min="779" max="779" width="20.42578125" style="16" bestFit="1" customWidth="1"/>
    <col min="780" max="783" width="20.42578125" style="16" customWidth="1"/>
    <col min="784" max="784" width="22.7109375" style="16" customWidth="1"/>
    <col min="785" max="785" width="15.7109375" style="16" customWidth="1"/>
    <col min="786" max="786" width="45.140625" style="16" bestFit="1" customWidth="1"/>
    <col min="787" max="787" width="15.7109375" style="16" customWidth="1"/>
    <col min="788" max="791" width="10.7109375" style="16" customWidth="1"/>
    <col min="792" max="795" width="9.140625" style="16" customWidth="1"/>
    <col min="796" max="1023" width="8.85546875" style="16"/>
    <col min="1024" max="1024" width="6" style="16" customWidth="1"/>
    <col min="1025" max="1025" width="11.42578125" style="16" customWidth="1"/>
    <col min="1026" max="1026" width="16.7109375" style="16" bestFit="1" customWidth="1"/>
    <col min="1027" max="1028" width="20.140625" style="16" customWidth="1"/>
    <col min="1029" max="1029" width="17" style="16" bestFit="1" customWidth="1"/>
    <col min="1030" max="1030" width="40.140625" style="16" bestFit="1" customWidth="1"/>
    <col min="1031" max="1031" width="13.5703125" style="16" customWidth="1"/>
    <col min="1032" max="1032" width="10.7109375" style="16" customWidth="1"/>
    <col min="1033" max="1033" width="15.7109375" style="16" customWidth="1"/>
    <col min="1034" max="1034" width="28.140625" style="16" customWidth="1"/>
    <col min="1035" max="1035" width="20.42578125" style="16" bestFit="1" customWidth="1"/>
    <col min="1036" max="1039" width="20.42578125" style="16" customWidth="1"/>
    <col min="1040" max="1040" width="22.7109375" style="16" customWidth="1"/>
    <col min="1041" max="1041" width="15.7109375" style="16" customWidth="1"/>
    <col min="1042" max="1042" width="45.140625" style="16" bestFit="1" customWidth="1"/>
    <col min="1043" max="1043" width="15.7109375" style="16" customWidth="1"/>
    <col min="1044" max="1047" width="10.7109375" style="16" customWidth="1"/>
    <col min="1048" max="1051" width="9.140625" style="16" customWidth="1"/>
    <col min="1052" max="1279" width="8.85546875" style="16"/>
    <col min="1280" max="1280" width="6" style="16" customWidth="1"/>
    <col min="1281" max="1281" width="11.42578125" style="16" customWidth="1"/>
    <col min="1282" max="1282" width="16.7109375" style="16" bestFit="1" customWidth="1"/>
    <col min="1283" max="1284" width="20.140625" style="16" customWidth="1"/>
    <col min="1285" max="1285" width="17" style="16" bestFit="1" customWidth="1"/>
    <col min="1286" max="1286" width="40.140625" style="16" bestFit="1" customWidth="1"/>
    <col min="1287" max="1287" width="13.5703125" style="16" customWidth="1"/>
    <col min="1288" max="1288" width="10.7109375" style="16" customWidth="1"/>
    <col min="1289" max="1289" width="15.7109375" style="16" customWidth="1"/>
    <col min="1290" max="1290" width="28.140625" style="16" customWidth="1"/>
    <col min="1291" max="1291" width="20.42578125" style="16" bestFit="1" customWidth="1"/>
    <col min="1292" max="1295" width="20.42578125" style="16" customWidth="1"/>
    <col min="1296" max="1296" width="22.7109375" style="16" customWidth="1"/>
    <col min="1297" max="1297" width="15.7109375" style="16" customWidth="1"/>
    <col min="1298" max="1298" width="45.140625" style="16" bestFit="1" customWidth="1"/>
    <col min="1299" max="1299" width="15.7109375" style="16" customWidth="1"/>
    <col min="1300" max="1303" width="10.7109375" style="16" customWidth="1"/>
    <col min="1304" max="1307" width="9.140625" style="16" customWidth="1"/>
    <col min="1308" max="1535" width="8.85546875" style="16"/>
    <col min="1536" max="1536" width="6" style="16" customWidth="1"/>
    <col min="1537" max="1537" width="11.42578125" style="16" customWidth="1"/>
    <col min="1538" max="1538" width="16.7109375" style="16" bestFit="1" customWidth="1"/>
    <col min="1539" max="1540" width="20.140625" style="16" customWidth="1"/>
    <col min="1541" max="1541" width="17" style="16" bestFit="1" customWidth="1"/>
    <col min="1542" max="1542" width="40.140625" style="16" bestFit="1" customWidth="1"/>
    <col min="1543" max="1543" width="13.5703125" style="16" customWidth="1"/>
    <col min="1544" max="1544" width="10.7109375" style="16" customWidth="1"/>
    <col min="1545" max="1545" width="15.7109375" style="16" customWidth="1"/>
    <col min="1546" max="1546" width="28.140625" style="16" customWidth="1"/>
    <col min="1547" max="1547" width="20.42578125" style="16" bestFit="1" customWidth="1"/>
    <col min="1548" max="1551" width="20.42578125" style="16" customWidth="1"/>
    <col min="1552" max="1552" width="22.7109375" style="16" customWidth="1"/>
    <col min="1553" max="1553" width="15.7109375" style="16" customWidth="1"/>
    <col min="1554" max="1554" width="45.140625" style="16" bestFit="1" customWidth="1"/>
    <col min="1555" max="1555" width="15.7109375" style="16" customWidth="1"/>
    <col min="1556" max="1559" width="10.7109375" style="16" customWidth="1"/>
    <col min="1560" max="1563" width="9.140625" style="16" customWidth="1"/>
    <col min="1564" max="1791" width="8.85546875" style="16"/>
    <col min="1792" max="1792" width="6" style="16" customWidth="1"/>
    <col min="1793" max="1793" width="11.42578125" style="16" customWidth="1"/>
    <col min="1794" max="1794" width="16.7109375" style="16" bestFit="1" customWidth="1"/>
    <col min="1795" max="1796" width="20.140625" style="16" customWidth="1"/>
    <col min="1797" max="1797" width="17" style="16" bestFit="1" customWidth="1"/>
    <col min="1798" max="1798" width="40.140625" style="16" bestFit="1" customWidth="1"/>
    <col min="1799" max="1799" width="13.5703125" style="16" customWidth="1"/>
    <col min="1800" max="1800" width="10.7109375" style="16" customWidth="1"/>
    <col min="1801" max="1801" width="15.7109375" style="16" customWidth="1"/>
    <col min="1802" max="1802" width="28.140625" style="16" customWidth="1"/>
    <col min="1803" max="1803" width="20.42578125" style="16" bestFit="1" customWidth="1"/>
    <col min="1804" max="1807" width="20.42578125" style="16" customWidth="1"/>
    <col min="1808" max="1808" width="22.7109375" style="16" customWidth="1"/>
    <col min="1809" max="1809" width="15.7109375" style="16" customWidth="1"/>
    <col min="1810" max="1810" width="45.140625" style="16" bestFit="1" customWidth="1"/>
    <col min="1811" max="1811" width="15.7109375" style="16" customWidth="1"/>
    <col min="1812" max="1815" width="10.7109375" style="16" customWidth="1"/>
    <col min="1816" max="1819" width="9.140625" style="16" customWidth="1"/>
    <col min="1820" max="2047" width="8.85546875" style="16"/>
    <col min="2048" max="2048" width="6" style="16" customWidth="1"/>
    <col min="2049" max="2049" width="11.42578125" style="16" customWidth="1"/>
    <col min="2050" max="2050" width="16.7109375" style="16" bestFit="1" customWidth="1"/>
    <col min="2051" max="2052" width="20.140625" style="16" customWidth="1"/>
    <col min="2053" max="2053" width="17" style="16" bestFit="1" customWidth="1"/>
    <col min="2054" max="2054" width="40.140625" style="16" bestFit="1" customWidth="1"/>
    <col min="2055" max="2055" width="13.5703125" style="16" customWidth="1"/>
    <col min="2056" max="2056" width="10.7109375" style="16" customWidth="1"/>
    <col min="2057" max="2057" width="15.7109375" style="16" customWidth="1"/>
    <col min="2058" max="2058" width="28.140625" style="16" customWidth="1"/>
    <col min="2059" max="2059" width="20.42578125" style="16" bestFit="1" customWidth="1"/>
    <col min="2060" max="2063" width="20.42578125" style="16" customWidth="1"/>
    <col min="2064" max="2064" width="22.7109375" style="16" customWidth="1"/>
    <col min="2065" max="2065" width="15.7109375" style="16" customWidth="1"/>
    <col min="2066" max="2066" width="45.140625" style="16" bestFit="1" customWidth="1"/>
    <col min="2067" max="2067" width="15.7109375" style="16" customWidth="1"/>
    <col min="2068" max="2071" width="10.7109375" style="16" customWidth="1"/>
    <col min="2072" max="2075" width="9.140625" style="16" customWidth="1"/>
    <col min="2076" max="2303" width="8.85546875" style="16"/>
    <col min="2304" max="2304" width="6" style="16" customWidth="1"/>
    <col min="2305" max="2305" width="11.42578125" style="16" customWidth="1"/>
    <col min="2306" max="2306" width="16.7109375" style="16" bestFit="1" customWidth="1"/>
    <col min="2307" max="2308" width="20.140625" style="16" customWidth="1"/>
    <col min="2309" max="2309" width="17" style="16" bestFit="1" customWidth="1"/>
    <col min="2310" max="2310" width="40.140625" style="16" bestFit="1" customWidth="1"/>
    <col min="2311" max="2311" width="13.5703125" style="16" customWidth="1"/>
    <col min="2312" max="2312" width="10.7109375" style="16" customWidth="1"/>
    <col min="2313" max="2313" width="15.7109375" style="16" customWidth="1"/>
    <col min="2314" max="2314" width="28.140625" style="16" customWidth="1"/>
    <col min="2315" max="2315" width="20.42578125" style="16" bestFit="1" customWidth="1"/>
    <col min="2316" max="2319" width="20.42578125" style="16" customWidth="1"/>
    <col min="2320" max="2320" width="22.7109375" style="16" customWidth="1"/>
    <col min="2321" max="2321" width="15.7109375" style="16" customWidth="1"/>
    <col min="2322" max="2322" width="45.140625" style="16" bestFit="1" customWidth="1"/>
    <col min="2323" max="2323" width="15.7109375" style="16" customWidth="1"/>
    <col min="2324" max="2327" width="10.7109375" style="16" customWidth="1"/>
    <col min="2328" max="2331" width="9.140625" style="16" customWidth="1"/>
    <col min="2332" max="2559" width="8.85546875" style="16"/>
    <col min="2560" max="2560" width="6" style="16" customWidth="1"/>
    <col min="2561" max="2561" width="11.42578125" style="16" customWidth="1"/>
    <col min="2562" max="2562" width="16.7109375" style="16" bestFit="1" customWidth="1"/>
    <col min="2563" max="2564" width="20.140625" style="16" customWidth="1"/>
    <col min="2565" max="2565" width="17" style="16" bestFit="1" customWidth="1"/>
    <col min="2566" max="2566" width="40.140625" style="16" bestFit="1" customWidth="1"/>
    <col min="2567" max="2567" width="13.5703125" style="16" customWidth="1"/>
    <col min="2568" max="2568" width="10.7109375" style="16" customWidth="1"/>
    <col min="2569" max="2569" width="15.7109375" style="16" customWidth="1"/>
    <col min="2570" max="2570" width="28.140625" style="16" customWidth="1"/>
    <col min="2571" max="2571" width="20.42578125" style="16" bestFit="1" customWidth="1"/>
    <col min="2572" max="2575" width="20.42578125" style="16" customWidth="1"/>
    <col min="2576" max="2576" width="22.7109375" style="16" customWidth="1"/>
    <col min="2577" max="2577" width="15.7109375" style="16" customWidth="1"/>
    <col min="2578" max="2578" width="45.140625" style="16" bestFit="1" customWidth="1"/>
    <col min="2579" max="2579" width="15.7109375" style="16" customWidth="1"/>
    <col min="2580" max="2583" width="10.7109375" style="16" customWidth="1"/>
    <col min="2584" max="2587" width="9.140625" style="16" customWidth="1"/>
    <col min="2588" max="2815" width="8.85546875" style="16"/>
    <col min="2816" max="2816" width="6" style="16" customWidth="1"/>
    <col min="2817" max="2817" width="11.42578125" style="16" customWidth="1"/>
    <col min="2818" max="2818" width="16.7109375" style="16" bestFit="1" customWidth="1"/>
    <col min="2819" max="2820" width="20.140625" style="16" customWidth="1"/>
    <col min="2821" max="2821" width="17" style="16" bestFit="1" customWidth="1"/>
    <col min="2822" max="2822" width="40.140625" style="16" bestFit="1" customWidth="1"/>
    <col min="2823" max="2823" width="13.5703125" style="16" customWidth="1"/>
    <col min="2824" max="2824" width="10.7109375" style="16" customWidth="1"/>
    <col min="2825" max="2825" width="15.7109375" style="16" customWidth="1"/>
    <col min="2826" max="2826" width="28.140625" style="16" customWidth="1"/>
    <col min="2827" max="2827" width="20.42578125" style="16" bestFit="1" customWidth="1"/>
    <col min="2828" max="2831" width="20.42578125" style="16" customWidth="1"/>
    <col min="2832" max="2832" width="22.7109375" style="16" customWidth="1"/>
    <col min="2833" max="2833" width="15.7109375" style="16" customWidth="1"/>
    <col min="2834" max="2834" width="45.140625" style="16" bestFit="1" customWidth="1"/>
    <col min="2835" max="2835" width="15.7109375" style="16" customWidth="1"/>
    <col min="2836" max="2839" width="10.7109375" style="16" customWidth="1"/>
    <col min="2840" max="2843" width="9.140625" style="16" customWidth="1"/>
    <col min="2844" max="3071" width="8.85546875" style="16"/>
    <col min="3072" max="3072" width="6" style="16" customWidth="1"/>
    <col min="3073" max="3073" width="11.42578125" style="16" customWidth="1"/>
    <col min="3074" max="3074" width="16.7109375" style="16" bestFit="1" customWidth="1"/>
    <col min="3075" max="3076" width="20.140625" style="16" customWidth="1"/>
    <col min="3077" max="3077" width="17" style="16" bestFit="1" customWidth="1"/>
    <col min="3078" max="3078" width="40.140625" style="16" bestFit="1" customWidth="1"/>
    <col min="3079" max="3079" width="13.5703125" style="16" customWidth="1"/>
    <col min="3080" max="3080" width="10.7109375" style="16" customWidth="1"/>
    <col min="3081" max="3081" width="15.7109375" style="16" customWidth="1"/>
    <col min="3082" max="3082" width="28.140625" style="16" customWidth="1"/>
    <col min="3083" max="3083" width="20.42578125" style="16" bestFit="1" customWidth="1"/>
    <col min="3084" max="3087" width="20.42578125" style="16" customWidth="1"/>
    <col min="3088" max="3088" width="22.7109375" style="16" customWidth="1"/>
    <col min="3089" max="3089" width="15.7109375" style="16" customWidth="1"/>
    <col min="3090" max="3090" width="45.140625" style="16" bestFit="1" customWidth="1"/>
    <col min="3091" max="3091" width="15.7109375" style="16" customWidth="1"/>
    <col min="3092" max="3095" width="10.7109375" style="16" customWidth="1"/>
    <col min="3096" max="3099" width="9.140625" style="16" customWidth="1"/>
    <col min="3100" max="3327" width="8.85546875" style="16"/>
    <col min="3328" max="3328" width="6" style="16" customWidth="1"/>
    <col min="3329" max="3329" width="11.42578125" style="16" customWidth="1"/>
    <col min="3330" max="3330" width="16.7109375" style="16" bestFit="1" customWidth="1"/>
    <col min="3331" max="3332" width="20.140625" style="16" customWidth="1"/>
    <col min="3333" max="3333" width="17" style="16" bestFit="1" customWidth="1"/>
    <col min="3334" max="3334" width="40.140625" style="16" bestFit="1" customWidth="1"/>
    <col min="3335" max="3335" width="13.5703125" style="16" customWidth="1"/>
    <col min="3336" max="3336" width="10.7109375" style="16" customWidth="1"/>
    <col min="3337" max="3337" width="15.7109375" style="16" customWidth="1"/>
    <col min="3338" max="3338" width="28.140625" style="16" customWidth="1"/>
    <col min="3339" max="3339" width="20.42578125" style="16" bestFit="1" customWidth="1"/>
    <col min="3340" max="3343" width="20.42578125" style="16" customWidth="1"/>
    <col min="3344" max="3344" width="22.7109375" style="16" customWidth="1"/>
    <col min="3345" max="3345" width="15.7109375" style="16" customWidth="1"/>
    <col min="3346" max="3346" width="45.140625" style="16" bestFit="1" customWidth="1"/>
    <col min="3347" max="3347" width="15.7109375" style="16" customWidth="1"/>
    <col min="3348" max="3351" width="10.7109375" style="16" customWidth="1"/>
    <col min="3352" max="3355" width="9.140625" style="16" customWidth="1"/>
    <col min="3356" max="3583" width="8.85546875" style="16"/>
    <col min="3584" max="3584" width="6" style="16" customWidth="1"/>
    <col min="3585" max="3585" width="11.42578125" style="16" customWidth="1"/>
    <col min="3586" max="3586" width="16.7109375" style="16" bestFit="1" customWidth="1"/>
    <col min="3587" max="3588" width="20.140625" style="16" customWidth="1"/>
    <col min="3589" max="3589" width="17" style="16" bestFit="1" customWidth="1"/>
    <col min="3590" max="3590" width="40.140625" style="16" bestFit="1" customWidth="1"/>
    <col min="3591" max="3591" width="13.5703125" style="16" customWidth="1"/>
    <col min="3592" max="3592" width="10.7109375" style="16" customWidth="1"/>
    <col min="3593" max="3593" width="15.7109375" style="16" customWidth="1"/>
    <col min="3594" max="3594" width="28.140625" style="16" customWidth="1"/>
    <col min="3595" max="3595" width="20.42578125" style="16" bestFit="1" customWidth="1"/>
    <col min="3596" max="3599" width="20.42578125" style="16" customWidth="1"/>
    <col min="3600" max="3600" width="22.7109375" style="16" customWidth="1"/>
    <col min="3601" max="3601" width="15.7109375" style="16" customWidth="1"/>
    <col min="3602" max="3602" width="45.140625" style="16" bestFit="1" customWidth="1"/>
    <col min="3603" max="3603" width="15.7109375" style="16" customWidth="1"/>
    <col min="3604" max="3607" width="10.7109375" style="16" customWidth="1"/>
    <col min="3608" max="3611" width="9.140625" style="16" customWidth="1"/>
    <col min="3612" max="3839" width="8.85546875" style="16"/>
    <col min="3840" max="3840" width="6" style="16" customWidth="1"/>
    <col min="3841" max="3841" width="11.42578125" style="16" customWidth="1"/>
    <col min="3842" max="3842" width="16.7109375" style="16" bestFit="1" customWidth="1"/>
    <col min="3843" max="3844" width="20.140625" style="16" customWidth="1"/>
    <col min="3845" max="3845" width="17" style="16" bestFit="1" customWidth="1"/>
    <col min="3846" max="3846" width="40.140625" style="16" bestFit="1" customWidth="1"/>
    <col min="3847" max="3847" width="13.5703125" style="16" customWidth="1"/>
    <col min="3848" max="3848" width="10.7109375" style="16" customWidth="1"/>
    <col min="3849" max="3849" width="15.7109375" style="16" customWidth="1"/>
    <col min="3850" max="3850" width="28.140625" style="16" customWidth="1"/>
    <col min="3851" max="3851" width="20.42578125" style="16" bestFit="1" customWidth="1"/>
    <col min="3852" max="3855" width="20.42578125" style="16" customWidth="1"/>
    <col min="3856" max="3856" width="22.7109375" style="16" customWidth="1"/>
    <col min="3857" max="3857" width="15.7109375" style="16" customWidth="1"/>
    <col min="3858" max="3858" width="45.140625" style="16" bestFit="1" customWidth="1"/>
    <col min="3859" max="3859" width="15.7109375" style="16" customWidth="1"/>
    <col min="3860" max="3863" width="10.7109375" style="16" customWidth="1"/>
    <col min="3864" max="3867" width="9.140625" style="16" customWidth="1"/>
    <col min="3868" max="4095" width="8.85546875" style="16"/>
    <col min="4096" max="4096" width="6" style="16" customWidth="1"/>
    <col min="4097" max="4097" width="11.42578125" style="16" customWidth="1"/>
    <col min="4098" max="4098" width="16.7109375" style="16" bestFit="1" customWidth="1"/>
    <col min="4099" max="4100" width="20.140625" style="16" customWidth="1"/>
    <col min="4101" max="4101" width="17" style="16" bestFit="1" customWidth="1"/>
    <col min="4102" max="4102" width="40.140625" style="16" bestFit="1" customWidth="1"/>
    <col min="4103" max="4103" width="13.5703125" style="16" customWidth="1"/>
    <col min="4104" max="4104" width="10.7109375" style="16" customWidth="1"/>
    <col min="4105" max="4105" width="15.7109375" style="16" customWidth="1"/>
    <col min="4106" max="4106" width="28.140625" style="16" customWidth="1"/>
    <col min="4107" max="4107" width="20.42578125" style="16" bestFit="1" customWidth="1"/>
    <col min="4108" max="4111" width="20.42578125" style="16" customWidth="1"/>
    <col min="4112" max="4112" width="22.7109375" style="16" customWidth="1"/>
    <col min="4113" max="4113" width="15.7109375" style="16" customWidth="1"/>
    <col min="4114" max="4114" width="45.140625" style="16" bestFit="1" customWidth="1"/>
    <col min="4115" max="4115" width="15.7109375" style="16" customWidth="1"/>
    <col min="4116" max="4119" width="10.7109375" style="16" customWidth="1"/>
    <col min="4120" max="4123" width="9.140625" style="16" customWidth="1"/>
    <col min="4124" max="4351" width="8.85546875" style="16"/>
    <col min="4352" max="4352" width="6" style="16" customWidth="1"/>
    <col min="4353" max="4353" width="11.42578125" style="16" customWidth="1"/>
    <col min="4354" max="4354" width="16.7109375" style="16" bestFit="1" customWidth="1"/>
    <col min="4355" max="4356" width="20.140625" style="16" customWidth="1"/>
    <col min="4357" max="4357" width="17" style="16" bestFit="1" customWidth="1"/>
    <col min="4358" max="4358" width="40.140625" style="16" bestFit="1" customWidth="1"/>
    <col min="4359" max="4359" width="13.5703125" style="16" customWidth="1"/>
    <col min="4360" max="4360" width="10.7109375" style="16" customWidth="1"/>
    <col min="4361" max="4361" width="15.7109375" style="16" customWidth="1"/>
    <col min="4362" max="4362" width="28.140625" style="16" customWidth="1"/>
    <col min="4363" max="4363" width="20.42578125" style="16" bestFit="1" customWidth="1"/>
    <col min="4364" max="4367" width="20.42578125" style="16" customWidth="1"/>
    <col min="4368" max="4368" width="22.7109375" style="16" customWidth="1"/>
    <col min="4369" max="4369" width="15.7109375" style="16" customWidth="1"/>
    <col min="4370" max="4370" width="45.140625" style="16" bestFit="1" customWidth="1"/>
    <col min="4371" max="4371" width="15.7109375" style="16" customWidth="1"/>
    <col min="4372" max="4375" width="10.7109375" style="16" customWidth="1"/>
    <col min="4376" max="4379" width="9.140625" style="16" customWidth="1"/>
    <col min="4380" max="4607" width="8.85546875" style="16"/>
    <col min="4608" max="4608" width="6" style="16" customWidth="1"/>
    <col min="4609" max="4609" width="11.42578125" style="16" customWidth="1"/>
    <col min="4610" max="4610" width="16.7109375" style="16" bestFit="1" customWidth="1"/>
    <col min="4611" max="4612" width="20.140625" style="16" customWidth="1"/>
    <col min="4613" max="4613" width="17" style="16" bestFit="1" customWidth="1"/>
    <col min="4614" max="4614" width="40.140625" style="16" bestFit="1" customWidth="1"/>
    <col min="4615" max="4615" width="13.5703125" style="16" customWidth="1"/>
    <col min="4616" max="4616" width="10.7109375" style="16" customWidth="1"/>
    <col min="4617" max="4617" width="15.7109375" style="16" customWidth="1"/>
    <col min="4618" max="4618" width="28.140625" style="16" customWidth="1"/>
    <col min="4619" max="4619" width="20.42578125" style="16" bestFit="1" customWidth="1"/>
    <col min="4620" max="4623" width="20.42578125" style="16" customWidth="1"/>
    <col min="4624" max="4624" width="22.7109375" style="16" customWidth="1"/>
    <col min="4625" max="4625" width="15.7109375" style="16" customWidth="1"/>
    <col min="4626" max="4626" width="45.140625" style="16" bestFit="1" customWidth="1"/>
    <col min="4627" max="4627" width="15.7109375" style="16" customWidth="1"/>
    <col min="4628" max="4631" width="10.7109375" style="16" customWidth="1"/>
    <col min="4632" max="4635" width="9.140625" style="16" customWidth="1"/>
    <col min="4636" max="4863" width="8.85546875" style="16"/>
    <col min="4864" max="4864" width="6" style="16" customWidth="1"/>
    <col min="4865" max="4865" width="11.42578125" style="16" customWidth="1"/>
    <col min="4866" max="4866" width="16.7109375" style="16" bestFit="1" customWidth="1"/>
    <col min="4867" max="4868" width="20.140625" style="16" customWidth="1"/>
    <col min="4869" max="4869" width="17" style="16" bestFit="1" customWidth="1"/>
    <col min="4870" max="4870" width="40.140625" style="16" bestFit="1" customWidth="1"/>
    <col min="4871" max="4871" width="13.5703125" style="16" customWidth="1"/>
    <col min="4872" max="4872" width="10.7109375" style="16" customWidth="1"/>
    <col min="4873" max="4873" width="15.7109375" style="16" customWidth="1"/>
    <col min="4874" max="4874" width="28.140625" style="16" customWidth="1"/>
    <col min="4875" max="4875" width="20.42578125" style="16" bestFit="1" customWidth="1"/>
    <col min="4876" max="4879" width="20.42578125" style="16" customWidth="1"/>
    <col min="4880" max="4880" width="22.7109375" style="16" customWidth="1"/>
    <col min="4881" max="4881" width="15.7109375" style="16" customWidth="1"/>
    <col min="4882" max="4882" width="45.140625" style="16" bestFit="1" customWidth="1"/>
    <col min="4883" max="4883" width="15.7109375" style="16" customWidth="1"/>
    <col min="4884" max="4887" width="10.7109375" style="16" customWidth="1"/>
    <col min="4888" max="4891" width="9.140625" style="16" customWidth="1"/>
    <col min="4892" max="5119" width="8.85546875" style="16"/>
    <col min="5120" max="5120" width="6" style="16" customWidth="1"/>
    <col min="5121" max="5121" width="11.42578125" style="16" customWidth="1"/>
    <col min="5122" max="5122" width="16.7109375" style="16" bestFit="1" customWidth="1"/>
    <col min="5123" max="5124" width="20.140625" style="16" customWidth="1"/>
    <col min="5125" max="5125" width="17" style="16" bestFit="1" customWidth="1"/>
    <col min="5126" max="5126" width="40.140625" style="16" bestFit="1" customWidth="1"/>
    <col min="5127" max="5127" width="13.5703125" style="16" customWidth="1"/>
    <col min="5128" max="5128" width="10.7109375" style="16" customWidth="1"/>
    <col min="5129" max="5129" width="15.7109375" style="16" customWidth="1"/>
    <col min="5130" max="5130" width="28.140625" style="16" customWidth="1"/>
    <col min="5131" max="5131" width="20.42578125" style="16" bestFit="1" customWidth="1"/>
    <col min="5132" max="5135" width="20.42578125" style="16" customWidth="1"/>
    <col min="5136" max="5136" width="22.7109375" style="16" customWidth="1"/>
    <col min="5137" max="5137" width="15.7109375" style="16" customWidth="1"/>
    <col min="5138" max="5138" width="45.140625" style="16" bestFit="1" customWidth="1"/>
    <col min="5139" max="5139" width="15.7109375" style="16" customWidth="1"/>
    <col min="5140" max="5143" width="10.7109375" style="16" customWidth="1"/>
    <col min="5144" max="5147" width="9.140625" style="16" customWidth="1"/>
    <col min="5148" max="5375" width="8.85546875" style="16"/>
    <col min="5376" max="5376" width="6" style="16" customWidth="1"/>
    <col min="5377" max="5377" width="11.42578125" style="16" customWidth="1"/>
    <col min="5378" max="5378" width="16.7109375" style="16" bestFit="1" customWidth="1"/>
    <col min="5379" max="5380" width="20.140625" style="16" customWidth="1"/>
    <col min="5381" max="5381" width="17" style="16" bestFit="1" customWidth="1"/>
    <col min="5382" max="5382" width="40.140625" style="16" bestFit="1" customWidth="1"/>
    <col min="5383" max="5383" width="13.5703125" style="16" customWidth="1"/>
    <col min="5384" max="5384" width="10.7109375" style="16" customWidth="1"/>
    <col min="5385" max="5385" width="15.7109375" style="16" customWidth="1"/>
    <col min="5386" max="5386" width="28.140625" style="16" customWidth="1"/>
    <col min="5387" max="5387" width="20.42578125" style="16" bestFit="1" customWidth="1"/>
    <col min="5388" max="5391" width="20.42578125" style="16" customWidth="1"/>
    <col min="5392" max="5392" width="22.7109375" style="16" customWidth="1"/>
    <col min="5393" max="5393" width="15.7109375" style="16" customWidth="1"/>
    <col min="5394" max="5394" width="45.140625" style="16" bestFit="1" customWidth="1"/>
    <col min="5395" max="5395" width="15.7109375" style="16" customWidth="1"/>
    <col min="5396" max="5399" width="10.7109375" style="16" customWidth="1"/>
    <col min="5400" max="5403" width="9.140625" style="16" customWidth="1"/>
    <col min="5404" max="5631" width="8.85546875" style="16"/>
    <col min="5632" max="5632" width="6" style="16" customWidth="1"/>
    <col min="5633" max="5633" width="11.42578125" style="16" customWidth="1"/>
    <col min="5634" max="5634" width="16.7109375" style="16" bestFit="1" customWidth="1"/>
    <col min="5635" max="5636" width="20.140625" style="16" customWidth="1"/>
    <col min="5637" max="5637" width="17" style="16" bestFit="1" customWidth="1"/>
    <col min="5638" max="5638" width="40.140625" style="16" bestFit="1" customWidth="1"/>
    <col min="5639" max="5639" width="13.5703125" style="16" customWidth="1"/>
    <col min="5640" max="5640" width="10.7109375" style="16" customWidth="1"/>
    <col min="5641" max="5641" width="15.7109375" style="16" customWidth="1"/>
    <col min="5642" max="5642" width="28.140625" style="16" customWidth="1"/>
    <col min="5643" max="5643" width="20.42578125" style="16" bestFit="1" customWidth="1"/>
    <col min="5644" max="5647" width="20.42578125" style="16" customWidth="1"/>
    <col min="5648" max="5648" width="22.7109375" style="16" customWidth="1"/>
    <col min="5649" max="5649" width="15.7109375" style="16" customWidth="1"/>
    <col min="5650" max="5650" width="45.140625" style="16" bestFit="1" customWidth="1"/>
    <col min="5651" max="5651" width="15.7109375" style="16" customWidth="1"/>
    <col min="5652" max="5655" width="10.7109375" style="16" customWidth="1"/>
    <col min="5656" max="5659" width="9.140625" style="16" customWidth="1"/>
    <col min="5660" max="5887" width="8.85546875" style="16"/>
    <col min="5888" max="5888" width="6" style="16" customWidth="1"/>
    <col min="5889" max="5889" width="11.42578125" style="16" customWidth="1"/>
    <col min="5890" max="5890" width="16.7109375" style="16" bestFit="1" customWidth="1"/>
    <col min="5891" max="5892" width="20.140625" style="16" customWidth="1"/>
    <col min="5893" max="5893" width="17" style="16" bestFit="1" customWidth="1"/>
    <col min="5894" max="5894" width="40.140625" style="16" bestFit="1" customWidth="1"/>
    <col min="5895" max="5895" width="13.5703125" style="16" customWidth="1"/>
    <col min="5896" max="5896" width="10.7109375" style="16" customWidth="1"/>
    <col min="5897" max="5897" width="15.7109375" style="16" customWidth="1"/>
    <col min="5898" max="5898" width="28.140625" style="16" customWidth="1"/>
    <col min="5899" max="5899" width="20.42578125" style="16" bestFit="1" customWidth="1"/>
    <col min="5900" max="5903" width="20.42578125" style="16" customWidth="1"/>
    <col min="5904" max="5904" width="22.7109375" style="16" customWidth="1"/>
    <col min="5905" max="5905" width="15.7109375" style="16" customWidth="1"/>
    <col min="5906" max="5906" width="45.140625" style="16" bestFit="1" customWidth="1"/>
    <col min="5907" max="5907" width="15.7109375" style="16" customWidth="1"/>
    <col min="5908" max="5911" width="10.7109375" style="16" customWidth="1"/>
    <col min="5912" max="5915" width="9.140625" style="16" customWidth="1"/>
    <col min="5916" max="6143" width="8.85546875" style="16"/>
    <col min="6144" max="6144" width="6" style="16" customWidth="1"/>
    <col min="6145" max="6145" width="11.42578125" style="16" customWidth="1"/>
    <col min="6146" max="6146" width="16.7109375" style="16" bestFit="1" customWidth="1"/>
    <col min="6147" max="6148" width="20.140625" style="16" customWidth="1"/>
    <col min="6149" max="6149" width="17" style="16" bestFit="1" customWidth="1"/>
    <col min="6150" max="6150" width="40.140625" style="16" bestFit="1" customWidth="1"/>
    <col min="6151" max="6151" width="13.5703125" style="16" customWidth="1"/>
    <col min="6152" max="6152" width="10.7109375" style="16" customWidth="1"/>
    <col min="6153" max="6153" width="15.7109375" style="16" customWidth="1"/>
    <col min="6154" max="6154" width="28.140625" style="16" customWidth="1"/>
    <col min="6155" max="6155" width="20.42578125" style="16" bestFit="1" customWidth="1"/>
    <col min="6156" max="6159" width="20.42578125" style="16" customWidth="1"/>
    <col min="6160" max="6160" width="22.7109375" style="16" customWidth="1"/>
    <col min="6161" max="6161" width="15.7109375" style="16" customWidth="1"/>
    <col min="6162" max="6162" width="45.140625" style="16" bestFit="1" customWidth="1"/>
    <col min="6163" max="6163" width="15.7109375" style="16" customWidth="1"/>
    <col min="6164" max="6167" width="10.7109375" style="16" customWidth="1"/>
    <col min="6168" max="6171" width="9.140625" style="16" customWidth="1"/>
    <col min="6172" max="6399" width="8.85546875" style="16"/>
    <col min="6400" max="6400" width="6" style="16" customWidth="1"/>
    <col min="6401" max="6401" width="11.42578125" style="16" customWidth="1"/>
    <col min="6402" max="6402" width="16.7109375" style="16" bestFit="1" customWidth="1"/>
    <col min="6403" max="6404" width="20.140625" style="16" customWidth="1"/>
    <col min="6405" max="6405" width="17" style="16" bestFit="1" customWidth="1"/>
    <col min="6406" max="6406" width="40.140625" style="16" bestFit="1" customWidth="1"/>
    <col min="6407" max="6407" width="13.5703125" style="16" customWidth="1"/>
    <col min="6408" max="6408" width="10.7109375" style="16" customWidth="1"/>
    <col min="6409" max="6409" width="15.7109375" style="16" customWidth="1"/>
    <col min="6410" max="6410" width="28.140625" style="16" customWidth="1"/>
    <col min="6411" max="6411" width="20.42578125" style="16" bestFit="1" customWidth="1"/>
    <col min="6412" max="6415" width="20.42578125" style="16" customWidth="1"/>
    <col min="6416" max="6416" width="22.7109375" style="16" customWidth="1"/>
    <col min="6417" max="6417" width="15.7109375" style="16" customWidth="1"/>
    <col min="6418" max="6418" width="45.140625" style="16" bestFit="1" customWidth="1"/>
    <col min="6419" max="6419" width="15.7109375" style="16" customWidth="1"/>
    <col min="6420" max="6423" width="10.7109375" style="16" customWidth="1"/>
    <col min="6424" max="6427" width="9.140625" style="16" customWidth="1"/>
    <col min="6428" max="6655" width="8.85546875" style="16"/>
    <col min="6656" max="6656" width="6" style="16" customWidth="1"/>
    <col min="6657" max="6657" width="11.42578125" style="16" customWidth="1"/>
    <col min="6658" max="6658" width="16.7109375" style="16" bestFit="1" customWidth="1"/>
    <col min="6659" max="6660" width="20.140625" style="16" customWidth="1"/>
    <col min="6661" max="6661" width="17" style="16" bestFit="1" customWidth="1"/>
    <col min="6662" max="6662" width="40.140625" style="16" bestFit="1" customWidth="1"/>
    <col min="6663" max="6663" width="13.5703125" style="16" customWidth="1"/>
    <col min="6664" max="6664" width="10.7109375" style="16" customWidth="1"/>
    <col min="6665" max="6665" width="15.7109375" style="16" customWidth="1"/>
    <col min="6666" max="6666" width="28.140625" style="16" customWidth="1"/>
    <col min="6667" max="6667" width="20.42578125" style="16" bestFit="1" customWidth="1"/>
    <col min="6668" max="6671" width="20.42578125" style="16" customWidth="1"/>
    <col min="6672" max="6672" width="22.7109375" style="16" customWidth="1"/>
    <col min="6673" max="6673" width="15.7109375" style="16" customWidth="1"/>
    <col min="6674" max="6674" width="45.140625" style="16" bestFit="1" customWidth="1"/>
    <col min="6675" max="6675" width="15.7109375" style="16" customWidth="1"/>
    <col min="6676" max="6679" width="10.7109375" style="16" customWidth="1"/>
    <col min="6680" max="6683" width="9.140625" style="16" customWidth="1"/>
    <col min="6684" max="6911" width="8.85546875" style="16"/>
    <col min="6912" max="6912" width="6" style="16" customWidth="1"/>
    <col min="6913" max="6913" width="11.42578125" style="16" customWidth="1"/>
    <col min="6914" max="6914" width="16.7109375" style="16" bestFit="1" customWidth="1"/>
    <col min="6915" max="6916" width="20.140625" style="16" customWidth="1"/>
    <col min="6917" max="6917" width="17" style="16" bestFit="1" customWidth="1"/>
    <col min="6918" max="6918" width="40.140625" style="16" bestFit="1" customWidth="1"/>
    <col min="6919" max="6919" width="13.5703125" style="16" customWidth="1"/>
    <col min="6920" max="6920" width="10.7109375" style="16" customWidth="1"/>
    <col min="6921" max="6921" width="15.7109375" style="16" customWidth="1"/>
    <col min="6922" max="6922" width="28.140625" style="16" customWidth="1"/>
    <col min="6923" max="6923" width="20.42578125" style="16" bestFit="1" customWidth="1"/>
    <col min="6924" max="6927" width="20.42578125" style="16" customWidth="1"/>
    <col min="6928" max="6928" width="22.7109375" style="16" customWidth="1"/>
    <col min="6929" max="6929" width="15.7109375" style="16" customWidth="1"/>
    <col min="6930" max="6930" width="45.140625" style="16" bestFit="1" customWidth="1"/>
    <col min="6931" max="6931" width="15.7109375" style="16" customWidth="1"/>
    <col min="6932" max="6935" width="10.7109375" style="16" customWidth="1"/>
    <col min="6936" max="6939" width="9.140625" style="16" customWidth="1"/>
    <col min="6940" max="7167" width="8.85546875" style="16"/>
    <col min="7168" max="7168" width="6" style="16" customWidth="1"/>
    <col min="7169" max="7169" width="11.42578125" style="16" customWidth="1"/>
    <col min="7170" max="7170" width="16.7109375" style="16" bestFit="1" customWidth="1"/>
    <col min="7171" max="7172" width="20.140625" style="16" customWidth="1"/>
    <col min="7173" max="7173" width="17" style="16" bestFit="1" customWidth="1"/>
    <col min="7174" max="7174" width="40.140625" style="16" bestFit="1" customWidth="1"/>
    <col min="7175" max="7175" width="13.5703125" style="16" customWidth="1"/>
    <col min="7176" max="7176" width="10.7109375" style="16" customWidth="1"/>
    <col min="7177" max="7177" width="15.7109375" style="16" customWidth="1"/>
    <col min="7178" max="7178" width="28.140625" style="16" customWidth="1"/>
    <col min="7179" max="7179" width="20.42578125" style="16" bestFit="1" customWidth="1"/>
    <col min="7180" max="7183" width="20.42578125" style="16" customWidth="1"/>
    <col min="7184" max="7184" width="22.7109375" style="16" customWidth="1"/>
    <col min="7185" max="7185" width="15.7109375" style="16" customWidth="1"/>
    <col min="7186" max="7186" width="45.140625" style="16" bestFit="1" customWidth="1"/>
    <col min="7187" max="7187" width="15.7109375" style="16" customWidth="1"/>
    <col min="7188" max="7191" width="10.7109375" style="16" customWidth="1"/>
    <col min="7192" max="7195" width="9.140625" style="16" customWidth="1"/>
    <col min="7196" max="7423" width="8.85546875" style="16"/>
    <col min="7424" max="7424" width="6" style="16" customWidth="1"/>
    <col min="7425" max="7425" width="11.42578125" style="16" customWidth="1"/>
    <col min="7426" max="7426" width="16.7109375" style="16" bestFit="1" customWidth="1"/>
    <col min="7427" max="7428" width="20.140625" style="16" customWidth="1"/>
    <col min="7429" max="7429" width="17" style="16" bestFit="1" customWidth="1"/>
    <col min="7430" max="7430" width="40.140625" style="16" bestFit="1" customWidth="1"/>
    <col min="7431" max="7431" width="13.5703125" style="16" customWidth="1"/>
    <col min="7432" max="7432" width="10.7109375" style="16" customWidth="1"/>
    <col min="7433" max="7433" width="15.7109375" style="16" customWidth="1"/>
    <col min="7434" max="7434" width="28.140625" style="16" customWidth="1"/>
    <col min="7435" max="7435" width="20.42578125" style="16" bestFit="1" customWidth="1"/>
    <col min="7436" max="7439" width="20.42578125" style="16" customWidth="1"/>
    <col min="7440" max="7440" width="22.7109375" style="16" customWidth="1"/>
    <col min="7441" max="7441" width="15.7109375" style="16" customWidth="1"/>
    <col min="7442" max="7442" width="45.140625" style="16" bestFit="1" customWidth="1"/>
    <col min="7443" max="7443" width="15.7109375" style="16" customWidth="1"/>
    <col min="7444" max="7447" width="10.7109375" style="16" customWidth="1"/>
    <col min="7448" max="7451" width="9.140625" style="16" customWidth="1"/>
    <col min="7452" max="7679" width="8.85546875" style="16"/>
    <col min="7680" max="7680" width="6" style="16" customWidth="1"/>
    <col min="7681" max="7681" width="11.42578125" style="16" customWidth="1"/>
    <col min="7682" max="7682" width="16.7109375" style="16" bestFit="1" customWidth="1"/>
    <col min="7683" max="7684" width="20.140625" style="16" customWidth="1"/>
    <col min="7685" max="7685" width="17" style="16" bestFit="1" customWidth="1"/>
    <col min="7686" max="7686" width="40.140625" style="16" bestFit="1" customWidth="1"/>
    <col min="7687" max="7687" width="13.5703125" style="16" customWidth="1"/>
    <col min="7688" max="7688" width="10.7109375" style="16" customWidth="1"/>
    <col min="7689" max="7689" width="15.7109375" style="16" customWidth="1"/>
    <col min="7690" max="7690" width="28.140625" style="16" customWidth="1"/>
    <col min="7691" max="7691" width="20.42578125" style="16" bestFit="1" customWidth="1"/>
    <col min="7692" max="7695" width="20.42578125" style="16" customWidth="1"/>
    <col min="7696" max="7696" width="22.7109375" style="16" customWidth="1"/>
    <col min="7697" max="7697" width="15.7109375" style="16" customWidth="1"/>
    <col min="7698" max="7698" width="45.140625" style="16" bestFit="1" customWidth="1"/>
    <col min="7699" max="7699" width="15.7109375" style="16" customWidth="1"/>
    <col min="7700" max="7703" width="10.7109375" style="16" customWidth="1"/>
    <col min="7704" max="7707" width="9.140625" style="16" customWidth="1"/>
    <col min="7708" max="7935" width="8.85546875" style="16"/>
    <col min="7936" max="7936" width="6" style="16" customWidth="1"/>
    <col min="7937" max="7937" width="11.42578125" style="16" customWidth="1"/>
    <col min="7938" max="7938" width="16.7109375" style="16" bestFit="1" customWidth="1"/>
    <col min="7939" max="7940" width="20.140625" style="16" customWidth="1"/>
    <col min="7941" max="7941" width="17" style="16" bestFit="1" customWidth="1"/>
    <col min="7942" max="7942" width="40.140625" style="16" bestFit="1" customWidth="1"/>
    <col min="7943" max="7943" width="13.5703125" style="16" customWidth="1"/>
    <col min="7944" max="7944" width="10.7109375" style="16" customWidth="1"/>
    <col min="7945" max="7945" width="15.7109375" style="16" customWidth="1"/>
    <col min="7946" max="7946" width="28.140625" style="16" customWidth="1"/>
    <col min="7947" max="7947" width="20.42578125" style="16" bestFit="1" customWidth="1"/>
    <col min="7948" max="7951" width="20.42578125" style="16" customWidth="1"/>
    <col min="7952" max="7952" width="22.7109375" style="16" customWidth="1"/>
    <col min="7953" max="7953" width="15.7109375" style="16" customWidth="1"/>
    <col min="7954" max="7954" width="45.140625" style="16" bestFit="1" customWidth="1"/>
    <col min="7955" max="7955" width="15.7109375" style="16" customWidth="1"/>
    <col min="7956" max="7959" width="10.7109375" style="16" customWidth="1"/>
    <col min="7960" max="7963" width="9.140625" style="16" customWidth="1"/>
    <col min="7964" max="8191" width="8.85546875" style="16"/>
    <col min="8192" max="8192" width="6" style="16" customWidth="1"/>
    <col min="8193" max="8193" width="11.42578125" style="16" customWidth="1"/>
    <col min="8194" max="8194" width="16.7109375" style="16" bestFit="1" customWidth="1"/>
    <col min="8195" max="8196" width="20.140625" style="16" customWidth="1"/>
    <col min="8197" max="8197" width="17" style="16" bestFit="1" customWidth="1"/>
    <col min="8198" max="8198" width="40.140625" style="16" bestFit="1" customWidth="1"/>
    <col min="8199" max="8199" width="13.5703125" style="16" customWidth="1"/>
    <col min="8200" max="8200" width="10.7109375" style="16" customWidth="1"/>
    <col min="8201" max="8201" width="15.7109375" style="16" customWidth="1"/>
    <col min="8202" max="8202" width="28.140625" style="16" customWidth="1"/>
    <col min="8203" max="8203" width="20.42578125" style="16" bestFit="1" customWidth="1"/>
    <col min="8204" max="8207" width="20.42578125" style="16" customWidth="1"/>
    <col min="8208" max="8208" width="22.7109375" style="16" customWidth="1"/>
    <col min="8209" max="8209" width="15.7109375" style="16" customWidth="1"/>
    <col min="8210" max="8210" width="45.140625" style="16" bestFit="1" customWidth="1"/>
    <col min="8211" max="8211" width="15.7109375" style="16" customWidth="1"/>
    <col min="8212" max="8215" width="10.7109375" style="16" customWidth="1"/>
    <col min="8216" max="8219" width="9.140625" style="16" customWidth="1"/>
    <col min="8220" max="8447" width="8.85546875" style="16"/>
    <col min="8448" max="8448" width="6" style="16" customWidth="1"/>
    <col min="8449" max="8449" width="11.42578125" style="16" customWidth="1"/>
    <col min="8450" max="8450" width="16.7109375" style="16" bestFit="1" customWidth="1"/>
    <col min="8451" max="8452" width="20.140625" style="16" customWidth="1"/>
    <col min="8453" max="8453" width="17" style="16" bestFit="1" customWidth="1"/>
    <col min="8454" max="8454" width="40.140625" style="16" bestFit="1" customWidth="1"/>
    <col min="8455" max="8455" width="13.5703125" style="16" customWidth="1"/>
    <col min="8456" max="8456" width="10.7109375" style="16" customWidth="1"/>
    <col min="8457" max="8457" width="15.7109375" style="16" customWidth="1"/>
    <col min="8458" max="8458" width="28.140625" style="16" customWidth="1"/>
    <col min="8459" max="8459" width="20.42578125" style="16" bestFit="1" customWidth="1"/>
    <col min="8460" max="8463" width="20.42578125" style="16" customWidth="1"/>
    <col min="8464" max="8464" width="22.7109375" style="16" customWidth="1"/>
    <col min="8465" max="8465" width="15.7109375" style="16" customWidth="1"/>
    <col min="8466" max="8466" width="45.140625" style="16" bestFit="1" customWidth="1"/>
    <col min="8467" max="8467" width="15.7109375" style="16" customWidth="1"/>
    <col min="8468" max="8471" width="10.7109375" style="16" customWidth="1"/>
    <col min="8472" max="8475" width="9.140625" style="16" customWidth="1"/>
    <col min="8476" max="8703" width="8.85546875" style="16"/>
    <col min="8704" max="8704" width="6" style="16" customWidth="1"/>
    <col min="8705" max="8705" width="11.42578125" style="16" customWidth="1"/>
    <col min="8706" max="8706" width="16.7109375" style="16" bestFit="1" customWidth="1"/>
    <col min="8707" max="8708" width="20.140625" style="16" customWidth="1"/>
    <col min="8709" max="8709" width="17" style="16" bestFit="1" customWidth="1"/>
    <col min="8710" max="8710" width="40.140625" style="16" bestFit="1" customWidth="1"/>
    <col min="8711" max="8711" width="13.5703125" style="16" customWidth="1"/>
    <col min="8712" max="8712" width="10.7109375" style="16" customWidth="1"/>
    <col min="8713" max="8713" width="15.7109375" style="16" customWidth="1"/>
    <col min="8714" max="8714" width="28.140625" style="16" customWidth="1"/>
    <col min="8715" max="8715" width="20.42578125" style="16" bestFit="1" customWidth="1"/>
    <col min="8716" max="8719" width="20.42578125" style="16" customWidth="1"/>
    <col min="8720" max="8720" width="22.7109375" style="16" customWidth="1"/>
    <col min="8721" max="8721" width="15.7109375" style="16" customWidth="1"/>
    <col min="8722" max="8722" width="45.140625" style="16" bestFit="1" customWidth="1"/>
    <col min="8723" max="8723" width="15.7109375" style="16" customWidth="1"/>
    <col min="8724" max="8727" width="10.7109375" style="16" customWidth="1"/>
    <col min="8728" max="8731" width="9.140625" style="16" customWidth="1"/>
    <col min="8732" max="8959" width="8.85546875" style="16"/>
    <col min="8960" max="8960" width="6" style="16" customWidth="1"/>
    <col min="8961" max="8961" width="11.42578125" style="16" customWidth="1"/>
    <col min="8962" max="8962" width="16.7109375" style="16" bestFit="1" customWidth="1"/>
    <col min="8963" max="8964" width="20.140625" style="16" customWidth="1"/>
    <col min="8965" max="8965" width="17" style="16" bestFit="1" customWidth="1"/>
    <col min="8966" max="8966" width="40.140625" style="16" bestFit="1" customWidth="1"/>
    <col min="8967" max="8967" width="13.5703125" style="16" customWidth="1"/>
    <col min="8968" max="8968" width="10.7109375" style="16" customWidth="1"/>
    <col min="8969" max="8969" width="15.7109375" style="16" customWidth="1"/>
    <col min="8970" max="8970" width="28.140625" style="16" customWidth="1"/>
    <col min="8971" max="8971" width="20.42578125" style="16" bestFit="1" customWidth="1"/>
    <col min="8972" max="8975" width="20.42578125" style="16" customWidth="1"/>
    <col min="8976" max="8976" width="22.7109375" style="16" customWidth="1"/>
    <col min="8977" max="8977" width="15.7109375" style="16" customWidth="1"/>
    <col min="8978" max="8978" width="45.140625" style="16" bestFit="1" customWidth="1"/>
    <col min="8979" max="8979" width="15.7109375" style="16" customWidth="1"/>
    <col min="8980" max="8983" width="10.7109375" style="16" customWidth="1"/>
    <col min="8984" max="8987" width="9.140625" style="16" customWidth="1"/>
    <col min="8988" max="9215" width="8.85546875" style="16"/>
    <col min="9216" max="9216" width="6" style="16" customWidth="1"/>
    <col min="9217" max="9217" width="11.42578125" style="16" customWidth="1"/>
    <col min="9218" max="9218" width="16.7109375" style="16" bestFit="1" customWidth="1"/>
    <col min="9219" max="9220" width="20.140625" style="16" customWidth="1"/>
    <col min="9221" max="9221" width="17" style="16" bestFit="1" customWidth="1"/>
    <col min="9222" max="9222" width="40.140625" style="16" bestFit="1" customWidth="1"/>
    <col min="9223" max="9223" width="13.5703125" style="16" customWidth="1"/>
    <col min="9224" max="9224" width="10.7109375" style="16" customWidth="1"/>
    <col min="9225" max="9225" width="15.7109375" style="16" customWidth="1"/>
    <col min="9226" max="9226" width="28.140625" style="16" customWidth="1"/>
    <col min="9227" max="9227" width="20.42578125" style="16" bestFit="1" customWidth="1"/>
    <col min="9228" max="9231" width="20.42578125" style="16" customWidth="1"/>
    <col min="9232" max="9232" width="22.7109375" style="16" customWidth="1"/>
    <col min="9233" max="9233" width="15.7109375" style="16" customWidth="1"/>
    <col min="9234" max="9234" width="45.140625" style="16" bestFit="1" customWidth="1"/>
    <col min="9235" max="9235" width="15.7109375" style="16" customWidth="1"/>
    <col min="9236" max="9239" width="10.7109375" style="16" customWidth="1"/>
    <col min="9240" max="9243" width="9.140625" style="16" customWidth="1"/>
    <col min="9244" max="9471" width="8.85546875" style="16"/>
    <col min="9472" max="9472" width="6" style="16" customWidth="1"/>
    <col min="9473" max="9473" width="11.42578125" style="16" customWidth="1"/>
    <col min="9474" max="9474" width="16.7109375" style="16" bestFit="1" customWidth="1"/>
    <col min="9475" max="9476" width="20.140625" style="16" customWidth="1"/>
    <col min="9477" max="9477" width="17" style="16" bestFit="1" customWidth="1"/>
    <col min="9478" max="9478" width="40.140625" style="16" bestFit="1" customWidth="1"/>
    <col min="9479" max="9479" width="13.5703125" style="16" customWidth="1"/>
    <col min="9480" max="9480" width="10.7109375" style="16" customWidth="1"/>
    <col min="9481" max="9481" width="15.7109375" style="16" customWidth="1"/>
    <col min="9482" max="9482" width="28.140625" style="16" customWidth="1"/>
    <col min="9483" max="9483" width="20.42578125" style="16" bestFit="1" customWidth="1"/>
    <col min="9484" max="9487" width="20.42578125" style="16" customWidth="1"/>
    <col min="9488" max="9488" width="22.7109375" style="16" customWidth="1"/>
    <col min="9489" max="9489" width="15.7109375" style="16" customWidth="1"/>
    <col min="9490" max="9490" width="45.140625" style="16" bestFit="1" customWidth="1"/>
    <col min="9491" max="9491" width="15.7109375" style="16" customWidth="1"/>
    <col min="9492" max="9495" width="10.7109375" style="16" customWidth="1"/>
    <col min="9496" max="9499" width="9.140625" style="16" customWidth="1"/>
    <col min="9500" max="9727" width="8.85546875" style="16"/>
    <col min="9728" max="9728" width="6" style="16" customWidth="1"/>
    <col min="9729" max="9729" width="11.42578125" style="16" customWidth="1"/>
    <col min="9730" max="9730" width="16.7109375" style="16" bestFit="1" customWidth="1"/>
    <col min="9731" max="9732" width="20.140625" style="16" customWidth="1"/>
    <col min="9733" max="9733" width="17" style="16" bestFit="1" customWidth="1"/>
    <col min="9734" max="9734" width="40.140625" style="16" bestFit="1" customWidth="1"/>
    <col min="9735" max="9735" width="13.5703125" style="16" customWidth="1"/>
    <col min="9736" max="9736" width="10.7109375" style="16" customWidth="1"/>
    <col min="9737" max="9737" width="15.7109375" style="16" customWidth="1"/>
    <col min="9738" max="9738" width="28.140625" style="16" customWidth="1"/>
    <col min="9739" max="9739" width="20.42578125" style="16" bestFit="1" customWidth="1"/>
    <col min="9740" max="9743" width="20.42578125" style="16" customWidth="1"/>
    <col min="9744" max="9744" width="22.7109375" style="16" customWidth="1"/>
    <col min="9745" max="9745" width="15.7109375" style="16" customWidth="1"/>
    <col min="9746" max="9746" width="45.140625" style="16" bestFit="1" customWidth="1"/>
    <col min="9747" max="9747" width="15.7109375" style="16" customWidth="1"/>
    <col min="9748" max="9751" width="10.7109375" style="16" customWidth="1"/>
    <col min="9752" max="9755" width="9.140625" style="16" customWidth="1"/>
    <col min="9756" max="9983" width="8.85546875" style="16"/>
    <col min="9984" max="9984" width="6" style="16" customWidth="1"/>
    <col min="9985" max="9985" width="11.42578125" style="16" customWidth="1"/>
    <col min="9986" max="9986" width="16.7109375" style="16" bestFit="1" customWidth="1"/>
    <col min="9987" max="9988" width="20.140625" style="16" customWidth="1"/>
    <col min="9989" max="9989" width="17" style="16" bestFit="1" customWidth="1"/>
    <col min="9990" max="9990" width="40.140625" style="16" bestFit="1" customWidth="1"/>
    <col min="9991" max="9991" width="13.5703125" style="16" customWidth="1"/>
    <col min="9992" max="9992" width="10.7109375" style="16" customWidth="1"/>
    <col min="9993" max="9993" width="15.7109375" style="16" customWidth="1"/>
    <col min="9994" max="9994" width="28.140625" style="16" customWidth="1"/>
    <col min="9995" max="9995" width="20.42578125" style="16" bestFit="1" customWidth="1"/>
    <col min="9996" max="9999" width="20.42578125" style="16" customWidth="1"/>
    <col min="10000" max="10000" width="22.7109375" style="16" customWidth="1"/>
    <col min="10001" max="10001" width="15.7109375" style="16" customWidth="1"/>
    <col min="10002" max="10002" width="45.140625" style="16" bestFit="1" customWidth="1"/>
    <col min="10003" max="10003" width="15.7109375" style="16" customWidth="1"/>
    <col min="10004" max="10007" width="10.7109375" style="16" customWidth="1"/>
    <col min="10008" max="10011" width="9.140625" style="16" customWidth="1"/>
    <col min="10012" max="10239" width="8.85546875" style="16"/>
    <col min="10240" max="10240" width="6" style="16" customWidth="1"/>
    <col min="10241" max="10241" width="11.42578125" style="16" customWidth="1"/>
    <col min="10242" max="10242" width="16.7109375" style="16" bestFit="1" customWidth="1"/>
    <col min="10243" max="10244" width="20.140625" style="16" customWidth="1"/>
    <col min="10245" max="10245" width="17" style="16" bestFit="1" customWidth="1"/>
    <col min="10246" max="10246" width="40.140625" style="16" bestFit="1" customWidth="1"/>
    <col min="10247" max="10247" width="13.5703125" style="16" customWidth="1"/>
    <col min="10248" max="10248" width="10.7109375" style="16" customWidth="1"/>
    <col min="10249" max="10249" width="15.7109375" style="16" customWidth="1"/>
    <col min="10250" max="10250" width="28.140625" style="16" customWidth="1"/>
    <col min="10251" max="10251" width="20.42578125" style="16" bestFit="1" customWidth="1"/>
    <col min="10252" max="10255" width="20.42578125" style="16" customWidth="1"/>
    <col min="10256" max="10256" width="22.7109375" style="16" customWidth="1"/>
    <col min="10257" max="10257" width="15.7109375" style="16" customWidth="1"/>
    <col min="10258" max="10258" width="45.140625" style="16" bestFit="1" customWidth="1"/>
    <col min="10259" max="10259" width="15.7109375" style="16" customWidth="1"/>
    <col min="10260" max="10263" width="10.7109375" style="16" customWidth="1"/>
    <col min="10264" max="10267" width="9.140625" style="16" customWidth="1"/>
    <col min="10268" max="10495" width="8.85546875" style="16"/>
    <col min="10496" max="10496" width="6" style="16" customWidth="1"/>
    <col min="10497" max="10497" width="11.42578125" style="16" customWidth="1"/>
    <col min="10498" max="10498" width="16.7109375" style="16" bestFit="1" customWidth="1"/>
    <col min="10499" max="10500" width="20.140625" style="16" customWidth="1"/>
    <col min="10501" max="10501" width="17" style="16" bestFit="1" customWidth="1"/>
    <col min="10502" max="10502" width="40.140625" style="16" bestFit="1" customWidth="1"/>
    <col min="10503" max="10503" width="13.5703125" style="16" customWidth="1"/>
    <col min="10504" max="10504" width="10.7109375" style="16" customWidth="1"/>
    <col min="10505" max="10505" width="15.7109375" style="16" customWidth="1"/>
    <col min="10506" max="10506" width="28.140625" style="16" customWidth="1"/>
    <col min="10507" max="10507" width="20.42578125" style="16" bestFit="1" customWidth="1"/>
    <col min="10508" max="10511" width="20.42578125" style="16" customWidth="1"/>
    <col min="10512" max="10512" width="22.7109375" style="16" customWidth="1"/>
    <col min="10513" max="10513" width="15.7109375" style="16" customWidth="1"/>
    <col min="10514" max="10514" width="45.140625" style="16" bestFit="1" customWidth="1"/>
    <col min="10515" max="10515" width="15.7109375" style="16" customWidth="1"/>
    <col min="10516" max="10519" width="10.7109375" style="16" customWidth="1"/>
    <col min="10520" max="10523" width="9.140625" style="16" customWidth="1"/>
    <col min="10524" max="10751" width="8.85546875" style="16"/>
    <col min="10752" max="10752" width="6" style="16" customWidth="1"/>
    <col min="10753" max="10753" width="11.42578125" style="16" customWidth="1"/>
    <col min="10754" max="10754" width="16.7109375" style="16" bestFit="1" customWidth="1"/>
    <col min="10755" max="10756" width="20.140625" style="16" customWidth="1"/>
    <col min="10757" max="10757" width="17" style="16" bestFit="1" customWidth="1"/>
    <col min="10758" max="10758" width="40.140625" style="16" bestFit="1" customWidth="1"/>
    <col min="10759" max="10759" width="13.5703125" style="16" customWidth="1"/>
    <col min="10760" max="10760" width="10.7109375" style="16" customWidth="1"/>
    <col min="10761" max="10761" width="15.7109375" style="16" customWidth="1"/>
    <col min="10762" max="10762" width="28.140625" style="16" customWidth="1"/>
    <col min="10763" max="10763" width="20.42578125" style="16" bestFit="1" customWidth="1"/>
    <col min="10764" max="10767" width="20.42578125" style="16" customWidth="1"/>
    <col min="10768" max="10768" width="22.7109375" style="16" customWidth="1"/>
    <col min="10769" max="10769" width="15.7109375" style="16" customWidth="1"/>
    <col min="10770" max="10770" width="45.140625" style="16" bestFit="1" customWidth="1"/>
    <col min="10771" max="10771" width="15.7109375" style="16" customWidth="1"/>
    <col min="10772" max="10775" width="10.7109375" style="16" customWidth="1"/>
    <col min="10776" max="10779" width="9.140625" style="16" customWidth="1"/>
    <col min="10780" max="11007" width="8.85546875" style="16"/>
    <col min="11008" max="11008" width="6" style="16" customWidth="1"/>
    <col min="11009" max="11009" width="11.42578125" style="16" customWidth="1"/>
    <col min="11010" max="11010" width="16.7109375" style="16" bestFit="1" customWidth="1"/>
    <col min="11011" max="11012" width="20.140625" style="16" customWidth="1"/>
    <col min="11013" max="11013" width="17" style="16" bestFit="1" customWidth="1"/>
    <col min="11014" max="11014" width="40.140625" style="16" bestFit="1" customWidth="1"/>
    <col min="11015" max="11015" width="13.5703125" style="16" customWidth="1"/>
    <col min="11016" max="11016" width="10.7109375" style="16" customWidth="1"/>
    <col min="11017" max="11017" width="15.7109375" style="16" customWidth="1"/>
    <col min="11018" max="11018" width="28.140625" style="16" customWidth="1"/>
    <col min="11019" max="11019" width="20.42578125" style="16" bestFit="1" customWidth="1"/>
    <col min="11020" max="11023" width="20.42578125" style="16" customWidth="1"/>
    <col min="11024" max="11024" width="22.7109375" style="16" customWidth="1"/>
    <col min="11025" max="11025" width="15.7109375" style="16" customWidth="1"/>
    <col min="11026" max="11026" width="45.140625" style="16" bestFit="1" customWidth="1"/>
    <col min="11027" max="11027" width="15.7109375" style="16" customWidth="1"/>
    <col min="11028" max="11031" width="10.7109375" style="16" customWidth="1"/>
    <col min="11032" max="11035" width="9.140625" style="16" customWidth="1"/>
    <col min="11036" max="11263" width="8.85546875" style="16"/>
    <col min="11264" max="11264" width="6" style="16" customWidth="1"/>
    <col min="11265" max="11265" width="11.42578125" style="16" customWidth="1"/>
    <col min="11266" max="11266" width="16.7109375" style="16" bestFit="1" customWidth="1"/>
    <col min="11267" max="11268" width="20.140625" style="16" customWidth="1"/>
    <col min="11269" max="11269" width="17" style="16" bestFit="1" customWidth="1"/>
    <col min="11270" max="11270" width="40.140625" style="16" bestFit="1" customWidth="1"/>
    <col min="11271" max="11271" width="13.5703125" style="16" customWidth="1"/>
    <col min="11272" max="11272" width="10.7109375" style="16" customWidth="1"/>
    <col min="11273" max="11273" width="15.7109375" style="16" customWidth="1"/>
    <col min="11274" max="11274" width="28.140625" style="16" customWidth="1"/>
    <col min="11275" max="11275" width="20.42578125" style="16" bestFit="1" customWidth="1"/>
    <col min="11276" max="11279" width="20.42578125" style="16" customWidth="1"/>
    <col min="11280" max="11280" width="22.7109375" style="16" customWidth="1"/>
    <col min="11281" max="11281" width="15.7109375" style="16" customWidth="1"/>
    <col min="11282" max="11282" width="45.140625" style="16" bestFit="1" customWidth="1"/>
    <col min="11283" max="11283" width="15.7109375" style="16" customWidth="1"/>
    <col min="11284" max="11287" width="10.7109375" style="16" customWidth="1"/>
    <col min="11288" max="11291" width="9.140625" style="16" customWidth="1"/>
    <col min="11292" max="11519" width="8.85546875" style="16"/>
    <col min="11520" max="11520" width="6" style="16" customWidth="1"/>
    <col min="11521" max="11521" width="11.42578125" style="16" customWidth="1"/>
    <col min="11522" max="11522" width="16.7109375" style="16" bestFit="1" customWidth="1"/>
    <col min="11523" max="11524" width="20.140625" style="16" customWidth="1"/>
    <col min="11525" max="11525" width="17" style="16" bestFit="1" customWidth="1"/>
    <col min="11526" max="11526" width="40.140625" style="16" bestFit="1" customWidth="1"/>
    <col min="11527" max="11527" width="13.5703125" style="16" customWidth="1"/>
    <col min="11528" max="11528" width="10.7109375" style="16" customWidth="1"/>
    <col min="11529" max="11529" width="15.7109375" style="16" customWidth="1"/>
    <col min="11530" max="11530" width="28.140625" style="16" customWidth="1"/>
    <col min="11531" max="11531" width="20.42578125" style="16" bestFit="1" customWidth="1"/>
    <col min="11532" max="11535" width="20.42578125" style="16" customWidth="1"/>
    <col min="11536" max="11536" width="22.7109375" style="16" customWidth="1"/>
    <col min="11537" max="11537" width="15.7109375" style="16" customWidth="1"/>
    <col min="11538" max="11538" width="45.140625" style="16" bestFit="1" customWidth="1"/>
    <col min="11539" max="11539" width="15.7109375" style="16" customWidth="1"/>
    <col min="11540" max="11543" width="10.7109375" style="16" customWidth="1"/>
    <col min="11544" max="11547" width="9.140625" style="16" customWidth="1"/>
    <col min="11548" max="11775" width="8.85546875" style="16"/>
    <col min="11776" max="11776" width="6" style="16" customWidth="1"/>
    <col min="11777" max="11777" width="11.42578125" style="16" customWidth="1"/>
    <col min="11778" max="11778" width="16.7109375" style="16" bestFit="1" customWidth="1"/>
    <col min="11779" max="11780" width="20.140625" style="16" customWidth="1"/>
    <col min="11781" max="11781" width="17" style="16" bestFit="1" customWidth="1"/>
    <col min="11782" max="11782" width="40.140625" style="16" bestFit="1" customWidth="1"/>
    <col min="11783" max="11783" width="13.5703125" style="16" customWidth="1"/>
    <col min="11784" max="11784" width="10.7109375" style="16" customWidth="1"/>
    <col min="11785" max="11785" width="15.7109375" style="16" customWidth="1"/>
    <col min="11786" max="11786" width="28.140625" style="16" customWidth="1"/>
    <col min="11787" max="11787" width="20.42578125" style="16" bestFit="1" customWidth="1"/>
    <col min="11788" max="11791" width="20.42578125" style="16" customWidth="1"/>
    <col min="11792" max="11792" width="22.7109375" style="16" customWidth="1"/>
    <col min="11793" max="11793" width="15.7109375" style="16" customWidth="1"/>
    <col min="11794" max="11794" width="45.140625" style="16" bestFit="1" customWidth="1"/>
    <col min="11795" max="11795" width="15.7109375" style="16" customWidth="1"/>
    <col min="11796" max="11799" width="10.7109375" style="16" customWidth="1"/>
    <col min="11800" max="11803" width="9.140625" style="16" customWidth="1"/>
    <col min="11804" max="12031" width="8.85546875" style="16"/>
    <col min="12032" max="12032" width="6" style="16" customWidth="1"/>
    <col min="12033" max="12033" width="11.42578125" style="16" customWidth="1"/>
    <col min="12034" max="12034" width="16.7109375" style="16" bestFit="1" customWidth="1"/>
    <col min="12035" max="12036" width="20.140625" style="16" customWidth="1"/>
    <col min="12037" max="12037" width="17" style="16" bestFit="1" customWidth="1"/>
    <col min="12038" max="12038" width="40.140625" style="16" bestFit="1" customWidth="1"/>
    <col min="12039" max="12039" width="13.5703125" style="16" customWidth="1"/>
    <col min="12040" max="12040" width="10.7109375" style="16" customWidth="1"/>
    <col min="12041" max="12041" width="15.7109375" style="16" customWidth="1"/>
    <col min="12042" max="12042" width="28.140625" style="16" customWidth="1"/>
    <col min="12043" max="12043" width="20.42578125" style="16" bestFit="1" customWidth="1"/>
    <col min="12044" max="12047" width="20.42578125" style="16" customWidth="1"/>
    <col min="12048" max="12048" width="22.7109375" style="16" customWidth="1"/>
    <col min="12049" max="12049" width="15.7109375" style="16" customWidth="1"/>
    <col min="12050" max="12050" width="45.140625" style="16" bestFit="1" customWidth="1"/>
    <col min="12051" max="12051" width="15.7109375" style="16" customWidth="1"/>
    <col min="12052" max="12055" width="10.7109375" style="16" customWidth="1"/>
    <col min="12056" max="12059" width="9.140625" style="16" customWidth="1"/>
    <col min="12060" max="12287" width="8.85546875" style="16"/>
    <col min="12288" max="12288" width="6" style="16" customWidth="1"/>
    <col min="12289" max="12289" width="11.42578125" style="16" customWidth="1"/>
    <col min="12290" max="12290" width="16.7109375" style="16" bestFit="1" customWidth="1"/>
    <col min="12291" max="12292" width="20.140625" style="16" customWidth="1"/>
    <col min="12293" max="12293" width="17" style="16" bestFit="1" customWidth="1"/>
    <col min="12294" max="12294" width="40.140625" style="16" bestFit="1" customWidth="1"/>
    <col min="12295" max="12295" width="13.5703125" style="16" customWidth="1"/>
    <col min="12296" max="12296" width="10.7109375" style="16" customWidth="1"/>
    <col min="12297" max="12297" width="15.7109375" style="16" customWidth="1"/>
    <col min="12298" max="12298" width="28.140625" style="16" customWidth="1"/>
    <col min="12299" max="12299" width="20.42578125" style="16" bestFit="1" customWidth="1"/>
    <col min="12300" max="12303" width="20.42578125" style="16" customWidth="1"/>
    <col min="12304" max="12304" width="22.7109375" style="16" customWidth="1"/>
    <col min="12305" max="12305" width="15.7109375" style="16" customWidth="1"/>
    <col min="12306" max="12306" width="45.140625" style="16" bestFit="1" customWidth="1"/>
    <col min="12307" max="12307" width="15.7109375" style="16" customWidth="1"/>
    <col min="12308" max="12311" width="10.7109375" style="16" customWidth="1"/>
    <col min="12312" max="12315" width="9.140625" style="16" customWidth="1"/>
    <col min="12316" max="12543" width="8.85546875" style="16"/>
    <col min="12544" max="12544" width="6" style="16" customWidth="1"/>
    <col min="12545" max="12545" width="11.42578125" style="16" customWidth="1"/>
    <col min="12546" max="12546" width="16.7109375" style="16" bestFit="1" customWidth="1"/>
    <col min="12547" max="12548" width="20.140625" style="16" customWidth="1"/>
    <col min="12549" max="12549" width="17" style="16" bestFit="1" customWidth="1"/>
    <col min="12550" max="12550" width="40.140625" style="16" bestFit="1" customWidth="1"/>
    <col min="12551" max="12551" width="13.5703125" style="16" customWidth="1"/>
    <col min="12552" max="12552" width="10.7109375" style="16" customWidth="1"/>
    <col min="12553" max="12553" width="15.7109375" style="16" customWidth="1"/>
    <col min="12554" max="12554" width="28.140625" style="16" customWidth="1"/>
    <col min="12555" max="12555" width="20.42578125" style="16" bestFit="1" customWidth="1"/>
    <col min="12556" max="12559" width="20.42578125" style="16" customWidth="1"/>
    <col min="12560" max="12560" width="22.7109375" style="16" customWidth="1"/>
    <col min="12561" max="12561" width="15.7109375" style="16" customWidth="1"/>
    <col min="12562" max="12562" width="45.140625" style="16" bestFit="1" customWidth="1"/>
    <col min="12563" max="12563" width="15.7109375" style="16" customWidth="1"/>
    <col min="12564" max="12567" width="10.7109375" style="16" customWidth="1"/>
    <col min="12568" max="12571" width="9.140625" style="16" customWidth="1"/>
    <col min="12572" max="12799" width="8.85546875" style="16"/>
    <col min="12800" max="12800" width="6" style="16" customWidth="1"/>
    <col min="12801" max="12801" width="11.42578125" style="16" customWidth="1"/>
    <col min="12802" max="12802" width="16.7109375" style="16" bestFit="1" customWidth="1"/>
    <col min="12803" max="12804" width="20.140625" style="16" customWidth="1"/>
    <col min="12805" max="12805" width="17" style="16" bestFit="1" customWidth="1"/>
    <col min="12806" max="12806" width="40.140625" style="16" bestFit="1" customWidth="1"/>
    <col min="12807" max="12807" width="13.5703125" style="16" customWidth="1"/>
    <col min="12808" max="12808" width="10.7109375" style="16" customWidth="1"/>
    <col min="12809" max="12809" width="15.7109375" style="16" customWidth="1"/>
    <col min="12810" max="12810" width="28.140625" style="16" customWidth="1"/>
    <col min="12811" max="12811" width="20.42578125" style="16" bestFit="1" customWidth="1"/>
    <col min="12812" max="12815" width="20.42578125" style="16" customWidth="1"/>
    <col min="12816" max="12816" width="22.7109375" style="16" customWidth="1"/>
    <col min="12817" max="12817" width="15.7109375" style="16" customWidth="1"/>
    <col min="12818" max="12818" width="45.140625" style="16" bestFit="1" customWidth="1"/>
    <col min="12819" max="12819" width="15.7109375" style="16" customWidth="1"/>
    <col min="12820" max="12823" width="10.7109375" style="16" customWidth="1"/>
    <col min="12824" max="12827" width="9.140625" style="16" customWidth="1"/>
    <col min="12828" max="13055" width="8.85546875" style="16"/>
    <col min="13056" max="13056" width="6" style="16" customWidth="1"/>
    <col min="13057" max="13057" width="11.42578125" style="16" customWidth="1"/>
    <col min="13058" max="13058" width="16.7109375" style="16" bestFit="1" customWidth="1"/>
    <col min="13059" max="13060" width="20.140625" style="16" customWidth="1"/>
    <col min="13061" max="13061" width="17" style="16" bestFit="1" customWidth="1"/>
    <col min="13062" max="13062" width="40.140625" style="16" bestFit="1" customWidth="1"/>
    <col min="13063" max="13063" width="13.5703125" style="16" customWidth="1"/>
    <col min="13064" max="13064" width="10.7109375" style="16" customWidth="1"/>
    <col min="13065" max="13065" width="15.7109375" style="16" customWidth="1"/>
    <col min="13066" max="13066" width="28.140625" style="16" customWidth="1"/>
    <col min="13067" max="13067" width="20.42578125" style="16" bestFit="1" customWidth="1"/>
    <col min="13068" max="13071" width="20.42578125" style="16" customWidth="1"/>
    <col min="13072" max="13072" width="22.7109375" style="16" customWidth="1"/>
    <col min="13073" max="13073" width="15.7109375" style="16" customWidth="1"/>
    <col min="13074" max="13074" width="45.140625" style="16" bestFit="1" customWidth="1"/>
    <col min="13075" max="13075" width="15.7109375" style="16" customWidth="1"/>
    <col min="13076" max="13079" width="10.7109375" style="16" customWidth="1"/>
    <col min="13080" max="13083" width="9.140625" style="16" customWidth="1"/>
    <col min="13084" max="13311" width="8.85546875" style="16"/>
    <col min="13312" max="13312" width="6" style="16" customWidth="1"/>
    <col min="13313" max="13313" width="11.42578125" style="16" customWidth="1"/>
    <col min="13314" max="13314" width="16.7109375" style="16" bestFit="1" customWidth="1"/>
    <col min="13315" max="13316" width="20.140625" style="16" customWidth="1"/>
    <col min="13317" max="13317" width="17" style="16" bestFit="1" customWidth="1"/>
    <col min="13318" max="13318" width="40.140625" style="16" bestFit="1" customWidth="1"/>
    <col min="13319" max="13319" width="13.5703125" style="16" customWidth="1"/>
    <col min="13320" max="13320" width="10.7109375" style="16" customWidth="1"/>
    <col min="13321" max="13321" width="15.7109375" style="16" customWidth="1"/>
    <col min="13322" max="13322" width="28.140625" style="16" customWidth="1"/>
    <col min="13323" max="13323" width="20.42578125" style="16" bestFit="1" customWidth="1"/>
    <col min="13324" max="13327" width="20.42578125" style="16" customWidth="1"/>
    <col min="13328" max="13328" width="22.7109375" style="16" customWidth="1"/>
    <col min="13329" max="13329" width="15.7109375" style="16" customWidth="1"/>
    <col min="13330" max="13330" width="45.140625" style="16" bestFit="1" customWidth="1"/>
    <col min="13331" max="13331" width="15.7109375" style="16" customWidth="1"/>
    <col min="13332" max="13335" width="10.7109375" style="16" customWidth="1"/>
    <col min="13336" max="13339" width="9.140625" style="16" customWidth="1"/>
    <col min="13340" max="13567" width="8.85546875" style="16"/>
    <col min="13568" max="13568" width="6" style="16" customWidth="1"/>
    <col min="13569" max="13569" width="11.42578125" style="16" customWidth="1"/>
    <col min="13570" max="13570" width="16.7109375" style="16" bestFit="1" customWidth="1"/>
    <col min="13571" max="13572" width="20.140625" style="16" customWidth="1"/>
    <col min="13573" max="13573" width="17" style="16" bestFit="1" customWidth="1"/>
    <col min="13574" max="13574" width="40.140625" style="16" bestFit="1" customWidth="1"/>
    <col min="13575" max="13575" width="13.5703125" style="16" customWidth="1"/>
    <col min="13576" max="13576" width="10.7109375" style="16" customWidth="1"/>
    <col min="13577" max="13577" width="15.7109375" style="16" customWidth="1"/>
    <col min="13578" max="13578" width="28.140625" style="16" customWidth="1"/>
    <col min="13579" max="13579" width="20.42578125" style="16" bestFit="1" customWidth="1"/>
    <col min="13580" max="13583" width="20.42578125" style="16" customWidth="1"/>
    <col min="13584" max="13584" width="22.7109375" style="16" customWidth="1"/>
    <col min="13585" max="13585" width="15.7109375" style="16" customWidth="1"/>
    <col min="13586" max="13586" width="45.140625" style="16" bestFit="1" customWidth="1"/>
    <col min="13587" max="13587" width="15.7109375" style="16" customWidth="1"/>
    <col min="13588" max="13591" width="10.7109375" style="16" customWidth="1"/>
    <col min="13592" max="13595" width="9.140625" style="16" customWidth="1"/>
    <col min="13596" max="13823" width="8.85546875" style="16"/>
    <col min="13824" max="13824" width="6" style="16" customWidth="1"/>
    <col min="13825" max="13825" width="11.42578125" style="16" customWidth="1"/>
    <col min="13826" max="13826" width="16.7109375" style="16" bestFit="1" customWidth="1"/>
    <col min="13827" max="13828" width="20.140625" style="16" customWidth="1"/>
    <col min="13829" max="13829" width="17" style="16" bestFit="1" customWidth="1"/>
    <col min="13830" max="13830" width="40.140625" style="16" bestFit="1" customWidth="1"/>
    <col min="13831" max="13831" width="13.5703125" style="16" customWidth="1"/>
    <col min="13832" max="13832" width="10.7109375" style="16" customWidth="1"/>
    <col min="13833" max="13833" width="15.7109375" style="16" customWidth="1"/>
    <col min="13834" max="13834" width="28.140625" style="16" customWidth="1"/>
    <col min="13835" max="13835" width="20.42578125" style="16" bestFit="1" customWidth="1"/>
    <col min="13836" max="13839" width="20.42578125" style="16" customWidth="1"/>
    <col min="13840" max="13840" width="22.7109375" style="16" customWidth="1"/>
    <col min="13841" max="13841" width="15.7109375" style="16" customWidth="1"/>
    <col min="13842" max="13842" width="45.140625" style="16" bestFit="1" customWidth="1"/>
    <col min="13843" max="13843" width="15.7109375" style="16" customWidth="1"/>
    <col min="13844" max="13847" width="10.7109375" style="16" customWidth="1"/>
    <col min="13848" max="13851" width="9.140625" style="16" customWidth="1"/>
    <col min="13852" max="14079" width="8.85546875" style="16"/>
    <col min="14080" max="14080" width="6" style="16" customWidth="1"/>
    <col min="14081" max="14081" width="11.42578125" style="16" customWidth="1"/>
    <col min="14082" max="14082" width="16.7109375" style="16" bestFit="1" customWidth="1"/>
    <col min="14083" max="14084" width="20.140625" style="16" customWidth="1"/>
    <col min="14085" max="14085" width="17" style="16" bestFit="1" customWidth="1"/>
    <col min="14086" max="14086" width="40.140625" style="16" bestFit="1" customWidth="1"/>
    <col min="14087" max="14087" width="13.5703125" style="16" customWidth="1"/>
    <col min="14088" max="14088" width="10.7109375" style="16" customWidth="1"/>
    <col min="14089" max="14089" width="15.7109375" style="16" customWidth="1"/>
    <col min="14090" max="14090" width="28.140625" style="16" customWidth="1"/>
    <col min="14091" max="14091" width="20.42578125" style="16" bestFit="1" customWidth="1"/>
    <col min="14092" max="14095" width="20.42578125" style="16" customWidth="1"/>
    <col min="14096" max="14096" width="22.7109375" style="16" customWidth="1"/>
    <col min="14097" max="14097" width="15.7109375" style="16" customWidth="1"/>
    <col min="14098" max="14098" width="45.140625" style="16" bestFit="1" customWidth="1"/>
    <col min="14099" max="14099" width="15.7109375" style="16" customWidth="1"/>
    <col min="14100" max="14103" width="10.7109375" style="16" customWidth="1"/>
    <col min="14104" max="14107" width="9.140625" style="16" customWidth="1"/>
    <col min="14108" max="14335" width="8.85546875" style="16"/>
    <col min="14336" max="14336" width="6" style="16" customWidth="1"/>
    <col min="14337" max="14337" width="11.42578125" style="16" customWidth="1"/>
    <col min="14338" max="14338" width="16.7109375" style="16" bestFit="1" customWidth="1"/>
    <col min="14339" max="14340" width="20.140625" style="16" customWidth="1"/>
    <col min="14341" max="14341" width="17" style="16" bestFit="1" customWidth="1"/>
    <col min="14342" max="14342" width="40.140625" style="16" bestFit="1" customWidth="1"/>
    <col min="14343" max="14343" width="13.5703125" style="16" customWidth="1"/>
    <col min="14344" max="14344" width="10.7109375" style="16" customWidth="1"/>
    <col min="14345" max="14345" width="15.7109375" style="16" customWidth="1"/>
    <col min="14346" max="14346" width="28.140625" style="16" customWidth="1"/>
    <col min="14347" max="14347" width="20.42578125" style="16" bestFit="1" customWidth="1"/>
    <col min="14348" max="14351" width="20.42578125" style="16" customWidth="1"/>
    <col min="14352" max="14352" width="22.7109375" style="16" customWidth="1"/>
    <col min="14353" max="14353" width="15.7109375" style="16" customWidth="1"/>
    <col min="14354" max="14354" width="45.140625" style="16" bestFit="1" customWidth="1"/>
    <col min="14355" max="14355" width="15.7109375" style="16" customWidth="1"/>
    <col min="14356" max="14359" width="10.7109375" style="16" customWidth="1"/>
    <col min="14360" max="14363" width="9.140625" style="16" customWidth="1"/>
    <col min="14364" max="14591" width="8.85546875" style="16"/>
    <col min="14592" max="14592" width="6" style="16" customWidth="1"/>
    <col min="14593" max="14593" width="11.42578125" style="16" customWidth="1"/>
    <col min="14594" max="14594" width="16.7109375" style="16" bestFit="1" customWidth="1"/>
    <col min="14595" max="14596" width="20.140625" style="16" customWidth="1"/>
    <col min="14597" max="14597" width="17" style="16" bestFit="1" customWidth="1"/>
    <col min="14598" max="14598" width="40.140625" style="16" bestFit="1" customWidth="1"/>
    <col min="14599" max="14599" width="13.5703125" style="16" customWidth="1"/>
    <col min="14600" max="14600" width="10.7109375" style="16" customWidth="1"/>
    <col min="14601" max="14601" width="15.7109375" style="16" customWidth="1"/>
    <col min="14602" max="14602" width="28.140625" style="16" customWidth="1"/>
    <col min="14603" max="14603" width="20.42578125" style="16" bestFit="1" customWidth="1"/>
    <col min="14604" max="14607" width="20.42578125" style="16" customWidth="1"/>
    <col min="14608" max="14608" width="22.7109375" style="16" customWidth="1"/>
    <col min="14609" max="14609" width="15.7109375" style="16" customWidth="1"/>
    <col min="14610" max="14610" width="45.140625" style="16" bestFit="1" customWidth="1"/>
    <col min="14611" max="14611" width="15.7109375" style="16" customWidth="1"/>
    <col min="14612" max="14615" width="10.7109375" style="16" customWidth="1"/>
    <col min="14616" max="14619" width="9.140625" style="16" customWidth="1"/>
    <col min="14620" max="14847" width="8.85546875" style="16"/>
    <col min="14848" max="14848" width="6" style="16" customWidth="1"/>
    <col min="14849" max="14849" width="11.42578125" style="16" customWidth="1"/>
    <col min="14850" max="14850" width="16.7109375" style="16" bestFit="1" customWidth="1"/>
    <col min="14851" max="14852" width="20.140625" style="16" customWidth="1"/>
    <col min="14853" max="14853" width="17" style="16" bestFit="1" customWidth="1"/>
    <col min="14854" max="14854" width="40.140625" style="16" bestFit="1" customWidth="1"/>
    <col min="14855" max="14855" width="13.5703125" style="16" customWidth="1"/>
    <col min="14856" max="14856" width="10.7109375" style="16" customWidth="1"/>
    <col min="14857" max="14857" width="15.7109375" style="16" customWidth="1"/>
    <col min="14858" max="14858" width="28.140625" style="16" customWidth="1"/>
    <col min="14859" max="14859" width="20.42578125" style="16" bestFit="1" customWidth="1"/>
    <col min="14860" max="14863" width="20.42578125" style="16" customWidth="1"/>
    <col min="14864" max="14864" width="22.7109375" style="16" customWidth="1"/>
    <col min="14865" max="14865" width="15.7109375" style="16" customWidth="1"/>
    <col min="14866" max="14866" width="45.140625" style="16" bestFit="1" customWidth="1"/>
    <col min="14867" max="14867" width="15.7109375" style="16" customWidth="1"/>
    <col min="14868" max="14871" width="10.7109375" style="16" customWidth="1"/>
    <col min="14872" max="14875" width="9.140625" style="16" customWidth="1"/>
    <col min="14876" max="15103" width="8.85546875" style="16"/>
    <col min="15104" max="15104" width="6" style="16" customWidth="1"/>
    <col min="15105" max="15105" width="11.42578125" style="16" customWidth="1"/>
    <col min="15106" max="15106" width="16.7109375" style="16" bestFit="1" customWidth="1"/>
    <col min="15107" max="15108" width="20.140625" style="16" customWidth="1"/>
    <col min="15109" max="15109" width="17" style="16" bestFit="1" customWidth="1"/>
    <col min="15110" max="15110" width="40.140625" style="16" bestFit="1" customWidth="1"/>
    <col min="15111" max="15111" width="13.5703125" style="16" customWidth="1"/>
    <col min="15112" max="15112" width="10.7109375" style="16" customWidth="1"/>
    <col min="15113" max="15113" width="15.7109375" style="16" customWidth="1"/>
    <col min="15114" max="15114" width="28.140625" style="16" customWidth="1"/>
    <col min="15115" max="15115" width="20.42578125" style="16" bestFit="1" customWidth="1"/>
    <col min="15116" max="15119" width="20.42578125" style="16" customWidth="1"/>
    <col min="15120" max="15120" width="22.7109375" style="16" customWidth="1"/>
    <col min="15121" max="15121" width="15.7109375" style="16" customWidth="1"/>
    <col min="15122" max="15122" width="45.140625" style="16" bestFit="1" customWidth="1"/>
    <col min="15123" max="15123" width="15.7109375" style="16" customWidth="1"/>
    <col min="15124" max="15127" width="10.7109375" style="16" customWidth="1"/>
    <col min="15128" max="15131" width="9.140625" style="16" customWidth="1"/>
    <col min="15132" max="15359" width="8.85546875" style="16"/>
    <col min="15360" max="15360" width="6" style="16" customWidth="1"/>
    <col min="15361" max="15361" width="11.42578125" style="16" customWidth="1"/>
    <col min="15362" max="15362" width="16.7109375" style="16" bestFit="1" customWidth="1"/>
    <col min="15363" max="15364" width="20.140625" style="16" customWidth="1"/>
    <col min="15365" max="15365" width="17" style="16" bestFit="1" customWidth="1"/>
    <col min="15366" max="15366" width="40.140625" style="16" bestFit="1" customWidth="1"/>
    <col min="15367" max="15367" width="13.5703125" style="16" customWidth="1"/>
    <col min="15368" max="15368" width="10.7109375" style="16" customWidth="1"/>
    <col min="15369" max="15369" width="15.7109375" style="16" customWidth="1"/>
    <col min="15370" max="15370" width="28.140625" style="16" customWidth="1"/>
    <col min="15371" max="15371" width="20.42578125" style="16" bestFit="1" customWidth="1"/>
    <col min="15372" max="15375" width="20.42578125" style="16" customWidth="1"/>
    <col min="15376" max="15376" width="22.7109375" style="16" customWidth="1"/>
    <col min="15377" max="15377" width="15.7109375" style="16" customWidth="1"/>
    <col min="15378" max="15378" width="45.140625" style="16" bestFit="1" customWidth="1"/>
    <col min="15379" max="15379" width="15.7109375" style="16" customWidth="1"/>
    <col min="15380" max="15383" width="10.7109375" style="16" customWidth="1"/>
    <col min="15384" max="15387" width="9.140625" style="16" customWidth="1"/>
    <col min="15388" max="15615" width="8.85546875" style="16"/>
    <col min="15616" max="15616" width="6" style="16" customWidth="1"/>
    <col min="15617" max="15617" width="11.42578125" style="16" customWidth="1"/>
    <col min="15618" max="15618" width="16.7109375" style="16" bestFit="1" customWidth="1"/>
    <col min="15619" max="15620" width="20.140625" style="16" customWidth="1"/>
    <col min="15621" max="15621" width="17" style="16" bestFit="1" customWidth="1"/>
    <col min="15622" max="15622" width="40.140625" style="16" bestFit="1" customWidth="1"/>
    <col min="15623" max="15623" width="13.5703125" style="16" customWidth="1"/>
    <col min="15624" max="15624" width="10.7109375" style="16" customWidth="1"/>
    <col min="15625" max="15625" width="15.7109375" style="16" customWidth="1"/>
    <col min="15626" max="15626" width="28.140625" style="16" customWidth="1"/>
    <col min="15627" max="15627" width="20.42578125" style="16" bestFit="1" customWidth="1"/>
    <col min="15628" max="15631" width="20.42578125" style="16" customWidth="1"/>
    <col min="15632" max="15632" width="22.7109375" style="16" customWidth="1"/>
    <col min="15633" max="15633" width="15.7109375" style="16" customWidth="1"/>
    <col min="15634" max="15634" width="45.140625" style="16" bestFit="1" customWidth="1"/>
    <col min="15635" max="15635" width="15.7109375" style="16" customWidth="1"/>
    <col min="15636" max="15639" width="10.7109375" style="16" customWidth="1"/>
    <col min="15640" max="15643" width="9.140625" style="16" customWidth="1"/>
    <col min="15644" max="15871" width="8.85546875" style="16"/>
    <col min="15872" max="15872" width="6" style="16" customWidth="1"/>
    <col min="15873" max="15873" width="11.42578125" style="16" customWidth="1"/>
    <col min="15874" max="15874" width="16.7109375" style="16" bestFit="1" customWidth="1"/>
    <col min="15875" max="15876" width="20.140625" style="16" customWidth="1"/>
    <col min="15877" max="15877" width="17" style="16" bestFit="1" customWidth="1"/>
    <col min="15878" max="15878" width="40.140625" style="16" bestFit="1" customWidth="1"/>
    <col min="15879" max="15879" width="13.5703125" style="16" customWidth="1"/>
    <col min="15880" max="15880" width="10.7109375" style="16" customWidth="1"/>
    <col min="15881" max="15881" width="15.7109375" style="16" customWidth="1"/>
    <col min="15882" max="15882" width="28.140625" style="16" customWidth="1"/>
    <col min="15883" max="15883" width="20.42578125" style="16" bestFit="1" customWidth="1"/>
    <col min="15884" max="15887" width="20.42578125" style="16" customWidth="1"/>
    <col min="15888" max="15888" width="22.7109375" style="16" customWidth="1"/>
    <col min="15889" max="15889" width="15.7109375" style="16" customWidth="1"/>
    <col min="15890" max="15890" width="45.140625" style="16" bestFit="1" customWidth="1"/>
    <col min="15891" max="15891" width="15.7109375" style="16" customWidth="1"/>
    <col min="15892" max="15895" width="10.7109375" style="16" customWidth="1"/>
    <col min="15896" max="15899" width="9.140625" style="16" customWidth="1"/>
    <col min="15900" max="16127" width="8.85546875" style="16"/>
    <col min="16128" max="16128" width="6" style="16" customWidth="1"/>
    <col min="16129" max="16129" width="11.42578125" style="16" customWidth="1"/>
    <col min="16130" max="16130" width="16.7109375" style="16" bestFit="1" customWidth="1"/>
    <col min="16131" max="16132" width="20.140625" style="16" customWidth="1"/>
    <col min="16133" max="16133" width="17" style="16" bestFit="1" customWidth="1"/>
    <col min="16134" max="16134" width="40.140625" style="16" bestFit="1" customWidth="1"/>
    <col min="16135" max="16135" width="13.5703125" style="16" customWidth="1"/>
    <col min="16136" max="16136" width="10.7109375" style="16" customWidth="1"/>
    <col min="16137" max="16137" width="15.7109375" style="16" customWidth="1"/>
    <col min="16138" max="16138" width="28.140625" style="16" customWidth="1"/>
    <col min="16139" max="16139" width="20.42578125" style="16" bestFit="1" customWidth="1"/>
    <col min="16140" max="16143" width="20.42578125" style="16" customWidth="1"/>
    <col min="16144" max="16144" width="22.7109375" style="16" customWidth="1"/>
    <col min="16145" max="16145" width="15.7109375" style="16" customWidth="1"/>
    <col min="16146" max="16146" width="45.140625" style="16" bestFit="1" customWidth="1"/>
    <col min="16147" max="16147" width="15.7109375" style="16" customWidth="1"/>
    <col min="16148" max="16151" width="10.7109375" style="16" customWidth="1"/>
    <col min="16152" max="16155" width="9.140625" style="16" customWidth="1"/>
    <col min="16156" max="16384" width="8.85546875" style="16"/>
  </cols>
  <sheetData>
    <row r="1" spans="1:35" s="7" customFormat="1" ht="89.25" x14ac:dyDescent="0.25">
      <c r="A1" s="1" t="s">
        <v>0</v>
      </c>
      <c r="B1" s="2" t="s">
        <v>1</v>
      </c>
      <c r="C1" s="2" t="s">
        <v>2</v>
      </c>
      <c r="D1" s="2" t="s">
        <v>59</v>
      </c>
      <c r="E1" s="2" t="s">
        <v>3</v>
      </c>
      <c r="F1" s="2" t="s">
        <v>4</v>
      </c>
      <c r="G1" s="2" t="s">
        <v>209</v>
      </c>
      <c r="H1" s="2" t="s">
        <v>484</v>
      </c>
      <c r="I1" s="2" t="s">
        <v>201</v>
      </c>
      <c r="J1" s="3" t="s">
        <v>14</v>
      </c>
      <c r="K1" s="2" t="s">
        <v>7</v>
      </c>
      <c r="L1" s="2" t="s">
        <v>8</v>
      </c>
      <c r="M1" s="2" t="s">
        <v>9</v>
      </c>
      <c r="N1" s="3" t="s">
        <v>13</v>
      </c>
      <c r="O1" s="3" t="s">
        <v>10</v>
      </c>
      <c r="P1" s="3" t="s">
        <v>11</v>
      </c>
      <c r="Q1" s="3" t="s">
        <v>12</v>
      </c>
      <c r="R1" s="3" t="s">
        <v>211</v>
      </c>
      <c r="S1" s="3" t="s">
        <v>191</v>
      </c>
      <c r="T1" s="2" t="s">
        <v>189</v>
      </c>
      <c r="U1" s="2" t="s">
        <v>212</v>
      </c>
      <c r="V1" s="2" t="s">
        <v>213</v>
      </c>
      <c r="W1" s="4" t="s">
        <v>214</v>
      </c>
      <c r="X1" s="5"/>
      <c r="Y1" s="5"/>
      <c r="Z1" s="5"/>
      <c r="AA1" s="5"/>
      <c r="AB1" s="5"/>
      <c r="AC1" s="5"/>
      <c r="AD1" s="6"/>
      <c r="AE1" s="6"/>
      <c r="AF1" s="6"/>
    </row>
    <row r="2" spans="1:35" outlineLevel="2" x14ac:dyDescent="0.2">
      <c r="A2" s="9">
        <v>1</v>
      </c>
      <c r="B2" s="10" t="s">
        <v>15</v>
      </c>
      <c r="C2" s="10" t="s">
        <v>224</v>
      </c>
      <c r="D2" s="10" t="s">
        <v>372</v>
      </c>
      <c r="E2" s="11" t="s">
        <v>373</v>
      </c>
      <c r="F2" s="12" t="s">
        <v>374</v>
      </c>
      <c r="G2" s="12" t="s">
        <v>373</v>
      </c>
      <c r="H2" s="12" t="s">
        <v>375</v>
      </c>
      <c r="I2" s="11" t="s">
        <v>237</v>
      </c>
      <c r="J2" s="5" t="s">
        <v>230</v>
      </c>
      <c r="K2" s="12" t="s">
        <v>239</v>
      </c>
      <c r="L2" s="11" t="s">
        <v>253</v>
      </c>
      <c r="M2" s="12"/>
      <c r="N2" s="9">
        <v>2018</v>
      </c>
      <c r="O2" s="5"/>
      <c r="P2" s="5"/>
      <c r="Q2" s="9"/>
      <c r="R2" s="5"/>
      <c r="S2" s="9"/>
      <c r="T2" s="11"/>
      <c r="U2" s="11"/>
      <c r="V2" s="13" t="s">
        <v>376</v>
      </c>
      <c r="W2" s="13" t="s">
        <v>377</v>
      </c>
      <c r="X2" s="14"/>
      <c r="Y2" s="5"/>
      <c r="Z2" s="5"/>
      <c r="AA2" s="5"/>
      <c r="AB2" s="5"/>
      <c r="AC2" s="5"/>
      <c r="AG2" s="16"/>
      <c r="AH2" s="16"/>
      <c r="AI2" s="16"/>
    </row>
    <row r="3" spans="1:35" outlineLevel="2" x14ac:dyDescent="0.2">
      <c r="A3" s="9">
        <v>2</v>
      </c>
      <c r="B3" s="10" t="s">
        <v>15</v>
      </c>
      <c r="C3" s="10" t="s">
        <v>224</v>
      </c>
      <c r="D3" s="10" t="s">
        <v>372</v>
      </c>
      <c r="E3" s="11" t="s">
        <v>378</v>
      </c>
      <c r="F3" s="12" t="s">
        <v>374</v>
      </c>
      <c r="G3" s="12" t="s">
        <v>378</v>
      </c>
      <c r="H3" s="12" t="s">
        <v>375</v>
      </c>
      <c r="I3" s="11" t="s">
        <v>237</v>
      </c>
      <c r="J3" s="5" t="s">
        <v>230</v>
      </c>
      <c r="K3" s="12" t="s">
        <v>239</v>
      </c>
      <c r="L3" s="11" t="s">
        <v>253</v>
      </c>
      <c r="M3" s="12"/>
      <c r="N3" s="9">
        <v>2018</v>
      </c>
      <c r="O3" s="5"/>
      <c r="P3" s="5"/>
      <c r="Q3" s="9"/>
      <c r="R3" s="5"/>
      <c r="S3" s="9"/>
      <c r="T3" s="11"/>
      <c r="U3" s="11"/>
      <c r="V3" s="13" t="s">
        <v>376</v>
      </c>
      <c r="W3" s="13" t="s">
        <v>377</v>
      </c>
      <c r="X3" s="14"/>
      <c r="Y3" s="5"/>
      <c r="Z3" s="5"/>
      <c r="AA3" s="5"/>
      <c r="AB3" s="5"/>
      <c r="AC3" s="5"/>
      <c r="AG3" s="16"/>
      <c r="AH3" s="16"/>
      <c r="AI3" s="16"/>
    </row>
    <row r="4" spans="1:35" outlineLevel="2" x14ac:dyDescent="0.2">
      <c r="A4" s="9">
        <v>3</v>
      </c>
      <c r="B4" s="10" t="s">
        <v>15</v>
      </c>
      <c r="C4" s="10" t="s">
        <v>224</v>
      </c>
      <c r="D4" s="10" t="s">
        <v>372</v>
      </c>
      <c r="E4" s="11"/>
      <c r="F4" s="12" t="s">
        <v>379</v>
      </c>
      <c r="G4" s="12" t="s">
        <v>380</v>
      </c>
      <c r="H4" s="12" t="s">
        <v>380</v>
      </c>
      <c r="I4" s="11" t="s">
        <v>237</v>
      </c>
      <c r="J4" s="5" t="s">
        <v>276</v>
      </c>
      <c r="K4" s="12" t="s">
        <v>381</v>
      </c>
      <c r="L4" s="11"/>
      <c r="M4" s="12"/>
      <c r="N4" s="9"/>
      <c r="O4" s="5"/>
      <c r="P4" s="5"/>
      <c r="Q4" s="9"/>
      <c r="R4" s="5"/>
      <c r="S4" s="9"/>
      <c r="T4" s="11"/>
      <c r="U4" s="11"/>
      <c r="V4" s="13" t="s">
        <v>376</v>
      </c>
      <c r="W4" s="13" t="s">
        <v>377</v>
      </c>
      <c r="X4" s="14"/>
      <c r="Y4" s="5"/>
      <c r="Z4" s="5"/>
      <c r="AA4" s="5"/>
      <c r="AB4" s="5"/>
      <c r="AC4" s="5"/>
      <c r="AG4" s="16"/>
      <c r="AH4" s="16"/>
      <c r="AI4" s="16"/>
    </row>
    <row r="5" spans="1:35" outlineLevel="2" x14ac:dyDescent="0.2">
      <c r="A5" s="9">
        <v>4</v>
      </c>
      <c r="B5" s="10" t="s">
        <v>15</v>
      </c>
      <c r="C5" s="10" t="s">
        <v>224</v>
      </c>
      <c r="D5" s="10" t="s">
        <v>372</v>
      </c>
      <c r="E5" s="11"/>
      <c r="F5" s="12" t="s">
        <v>379</v>
      </c>
      <c r="G5" s="12" t="s">
        <v>382</v>
      </c>
      <c r="H5" s="12" t="s">
        <v>382</v>
      </c>
      <c r="I5" s="11" t="s">
        <v>237</v>
      </c>
      <c r="J5" s="5" t="s">
        <v>276</v>
      </c>
      <c r="K5" s="12" t="s">
        <v>381</v>
      </c>
      <c r="L5" s="11"/>
      <c r="M5" s="12"/>
      <c r="N5" s="9"/>
      <c r="O5" s="5"/>
      <c r="P5" s="5"/>
      <c r="Q5" s="9"/>
      <c r="R5" s="5"/>
      <c r="S5" s="9"/>
      <c r="T5" s="11"/>
      <c r="U5" s="11"/>
      <c r="V5" s="13" t="s">
        <v>376</v>
      </c>
      <c r="W5" s="13" t="s">
        <v>377</v>
      </c>
      <c r="X5" s="14"/>
      <c r="Y5" s="5"/>
      <c r="Z5" s="5"/>
      <c r="AA5" s="5"/>
      <c r="AB5" s="5"/>
      <c r="AC5" s="5"/>
      <c r="AG5" s="16"/>
      <c r="AH5" s="16"/>
      <c r="AI5" s="16"/>
    </row>
    <row r="6" spans="1:35" outlineLevel="2" x14ac:dyDescent="0.2">
      <c r="A6" s="9">
        <v>5</v>
      </c>
      <c r="B6" s="10" t="s">
        <v>15</v>
      </c>
      <c r="C6" s="10" t="s">
        <v>224</v>
      </c>
      <c r="D6" s="10" t="s">
        <v>372</v>
      </c>
      <c r="E6" s="11"/>
      <c r="F6" s="12" t="s">
        <v>383</v>
      </c>
      <c r="G6" s="12" t="s">
        <v>384</v>
      </c>
      <c r="H6" s="12" t="s">
        <v>384</v>
      </c>
      <c r="I6" s="11" t="s">
        <v>237</v>
      </c>
      <c r="J6" s="5" t="s">
        <v>276</v>
      </c>
      <c r="K6" s="12" t="s">
        <v>381</v>
      </c>
      <c r="L6" s="11"/>
      <c r="M6" s="12"/>
      <c r="N6" s="9"/>
      <c r="O6" s="5"/>
      <c r="P6" s="5"/>
      <c r="Q6" s="9"/>
      <c r="R6" s="5"/>
      <c r="S6" s="9"/>
      <c r="T6" s="11"/>
      <c r="U6" s="11"/>
      <c r="V6" s="13" t="s">
        <v>376</v>
      </c>
      <c r="W6" s="13" t="s">
        <v>377</v>
      </c>
      <c r="X6" s="14"/>
      <c r="Y6" s="5"/>
      <c r="Z6" s="5"/>
      <c r="AA6" s="5"/>
      <c r="AB6" s="5"/>
      <c r="AC6" s="5"/>
      <c r="AG6" s="16"/>
      <c r="AH6" s="16"/>
      <c r="AI6" s="16"/>
    </row>
    <row r="7" spans="1:35" outlineLevel="2" x14ac:dyDescent="0.2">
      <c r="A7" s="9">
        <v>6</v>
      </c>
      <c r="B7" s="11" t="s">
        <v>15</v>
      </c>
      <c r="C7" s="11" t="s">
        <v>224</v>
      </c>
      <c r="D7" s="11" t="s">
        <v>372</v>
      </c>
      <c r="E7" s="17"/>
      <c r="F7" s="11" t="s">
        <v>385</v>
      </c>
      <c r="G7" s="17" t="s">
        <v>386</v>
      </c>
      <c r="H7" s="11" t="s">
        <v>386</v>
      </c>
      <c r="I7" s="11" t="s">
        <v>387</v>
      </c>
      <c r="J7" s="5" t="s">
        <v>276</v>
      </c>
      <c r="K7" s="11" t="s">
        <v>381</v>
      </c>
      <c r="L7" s="11"/>
      <c r="M7" s="17"/>
      <c r="N7" s="5"/>
      <c r="O7" s="5"/>
      <c r="P7" s="5"/>
      <c r="Q7" s="18"/>
      <c r="R7" s="5"/>
      <c r="S7" s="5"/>
      <c r="T7" s="11"/>
      <c r="U7" s="19"/>
      <c r="V7" s="11" t="s">
        <v>376</v>
      </c>
      <c r="W7" s="10" t="s">
        <v>377</v>
      </c>
      <c r="X7" s="20"/>
      <c r="Y7" s="5"/>
      <c r="Z7" s="5"/>
      <c r="AA7" s="21"/>
      <c r="AB7" s="21"/>
      <c r="AC7" s="21"/>
      <c r="AG7" s="16"/>
      <c r="AH7" s="16"/>
      <c r="AI7" s="16"/>
    </row>
    <row r="8" spans="1:35" outlineLevel="2" x14ac:dyDescent="0.2">
      <c r="A8" s="9">
        <v>7</v>
      </c>
      <c r="B8" s="11" t="s">
        <v>15</v>
      </c>
      <c r="C8" s="11" t="s">
        <v>224</v>
      </c>
      <c r="D8" s="11" t="s">
        <v>372</v>
      </c>
      <c r="E8" s="17"/>
      <c r="F8" s="11" t="s">
        <v>388</v>
      </c>
      <c r="G8" s="17" t="s">
        <v>389</v>
      </c>
      <c r="H8" s="11" t="s">
        <v>389</v>
      </c>
      <c r="I8" s="11" t="s">
        <v>390</v>
      </c>
      <c r="J8" s="5" t="s">
        <v>276</v>
      </c>
      <c r="K8" s="11" t="s">
        <v>55</v>
      </c>
      <c r="L8" s="11"/>
      <c r="M8" s="17"/>
      <c r="N8" s="5"/>
      <c r="O8" s="5"/>
      <c r="P8" s="5"/>
      <c r="Q8" s="18"/>
      <c r="R8" s="5"/>
      <c r="S8" s="5"/>
      <c r="T8" s="11"/>
      <c r="U8" s="22"/>
      <c r="V8" s="11" t="s">
        <v>376</v>
      </c>
      <c r="W8" s="10" t="s">
        <v>377</v>
      </c>
      <c r="X8" s="20"/>
      <c r="Y8" s="5"/>
      <c r="Z8" s="5"/>
      <c r="AA8" s="21"/>
      <c r="AB8" s="21"/>
      <c r="AC8" s="21"/>
      <c r="AG8" s="16"/>
      <c r="AH8" s="16"/>
      <c r="AI8" s="16"/>
    </row>
    <row r="9" spans="1:35" outlineLevel="2" x14ac:dyDescent="0.2">
      <c r="A9" s="9">
        <v>8</v>
      </c>
      <c r="B9" s="11" t="s">
        <v>15</v>
      </c>
      <c r="C9" s="11" t="s">
        <v>224</v>
      </c>
      <c r="D9" s="11" t="s">
        <v>372</v>
      </c>
      <c r="E9" s="17" t="s">
        <v>391</v>
      </c>
      <c r="F9" s="11" t="s">
        <v>392</v>
      </c>
      <c r="G9" s="17" t="s">
        <v>321</v>
      </c>
      <c r="H9" s="11" t="s">
        <v>393</v>
      </c>
      <c r="I9" s="11" t="s">
        <v>237</v>
      </c>
      <c r="J9" s="5" t="s">
        <v>230</v>
      </c>
      <c r="K9" s="17" t="s">
        <v>239</v>
      </c>
      <c r="L9" s="11" t="s">
        <v>25</v>
      </c>
      <c r="M9" s="17"/>
      <c r="N9" s="5"/>
      <c r="O9" s="5"/>
      <c r="P9" s="5"/>
      <c r="Q9" s="18"/>
      <c r="R9" s="5"/>
      <c r="S9" s="5"/>
      <c r="T9" s="11"/>
      <c r="U9" s="22"/>
      <c r="V9" s="11" t="s">
        <v>376</v>
      </c>
      <c r="W9" s="10" t="s">
        <v>377</v>
      </c>
      <c r="X9" s="20"/>
      <c r="Y9" s="5"/>
      <c r="Z9" s="5"/>
      <c r="AA9" s="21"/>
      <c r="AB9" s="21"/>
      <c r="AC9" s="21"/>
      <c r="AG9" s="16"/>
      <c r="AH9" s="16"/>
      <c r="AI9" s="16"/>
    </row>
    <row r="10" spans="1:35" outlineLevel="2" x14ac:dyDescent="0.2">
      <c r="A10" s="9">
        <v>9</v>
      </c>
      <c r="B10" s="11" t="s">
        <v>15</v>
      </c>
      <c r="C10" s="11" t="s">
        <v>224</v>
      </c>
      <c r="D10" s="11" t="s">
        <v>372</v>
      </c>
      <c r="E10" s="17" t="s">
        <v>391</v>
      </c>
      <c r="F10" s="11" t="s">
        <v>392</v>
      </c>
      <c r="G10" s="17" t="s">
        <v>321</v>
      </c>
      <c r="H10" s="11" t="s">
        <v>393</v>
      </c>
      <c r="I10" s="11" t="s">
        <v>237</v>
      </c>
      <c r="J10" s="5" t="s">
        <v>230</v>
      </c>
      <c r="K10" s="17" t="s">
        <v>239</v>
      </c>
      <c r="L10" s="11" t="s">
        <v>25</v>
      </c>
      <c r="M10" s="17"/>
      <c r="N10" s="5"/>
      <c r="O10" s="5"/>
      <c r="P10" s="5"/>
      <c r="Q10" s="18"/>
      <c r="R10" s="5"/>
      <c r="S10" s="5"/>
      <c r="T10" s="11"/>
      <c r="U10" s="22"/>
      <c r="V10" s="11" t="s">
        <v>376</v>
      </c>
      <c r="W10" s="10" t="s">
        <v>377</v>
      </c>
      <c r="X10" s="20"/>
      <c r="Y10" s="5"/>
      <c r="Z10" s="5"/>
      <c r="AA10" s="21"/>
      <c r="AB10" s="21"/>
      <c r="AC10" s="21"/>
      <c r="AG10" s="16"/>
      <c r="AH10" s="16"/>
      <c r="AI10" s="16"/>
    </row>
    <row r="11" spans="1:35" outlineLevel="2" x14ac:dyDescent="0.2">
      <c r="A11" s="9">
        <v>10</v>
      </c>
      <c r="B11" s="11" t="s">
        <v>15</v>
      </c>
      <c r="C11" s="11" t="s">
        <v>224</v>
      </c>
      <c r="D11" s="11" t="s">
        <v>372</v>
      </c>
      <c r="E11" s="17" t="s">
        <v>391</v>
      </c>
      <c r="F11" s="11" t="s">
        <v>392</v>
      </c>
      <c r="G11" s="17" t="s">
        <v>321</v>
      </c>
      <c r="H11" s="11" t="s">
        <v>62</v>
      </c>
      <c r="I11" s="11" t="s">
        <v>237</v>
      </c>
      <c r="J11" s="5" t="s">
        <v>230</v>
      </c>
      <c r="K11" s="11" t="s">
        <v>239</v>
      </c>
      <c r="L11" s="11" t="s">
        <v>25</v>
      </c>
      <c r="M11" s="17"/>
      <c r="N11" s="5"/>
      <c r="O11" s="5"/>
      <c r="P11" s="5"/>
      <c r="Q11" s="18"/>
      <c r="R11" s="5"/>
      <c r="S11" s="5"/>
      <c r="T11" s="11"/>
      <c r="U11" s="22"/>
      <c r="V11" s="11" t="s">
        <v>376</v>
      </c>
      <c r="W11" s="10" t="s">
        <v>377</v>
      </c>
      <c r="X11" s="20"/>
      <c r="Y11" s="5"/>
      <c r="Z11" s="5"/>
      <c r="AA11" s="21"/>
      <c r="AB11" s="21"/>
      <c r="AC11" s="21"/>
      <c r="AG11" s="16"/>
      <c r="AH11" s="16"/>
      <c r="AI11" s="16"/>
    </row>
    <row r="12" spans="1:35" outlineLevel="2" x14ac:dyDescent="0.2">
      <c r="A12" s="9">
        <v>11</v>
      </c>
      <c r="B12" s="11" t="s">
        <v>15</v>
      </c>
      <c r="C12" s="11" t="s">
        <v>224</v>
      </c>
      <c r="D12" s="11" t="s">
        <v>372</v>
      </c>
      <c r="E12" s="17" t="s">
        <v>394</v>
      </c>
      <c r="F12" s="11" t="s">
        <v>395</v>
      </c>
      <c r="G12" s="17" t="s">
        <v>396</v>
      </c>
      <c r="H12" s="11" t="s">
        <v>397</v>
      </c>
      <c r="I12" s="11" t="s">
        <v>202</v>
      </c>
      <c r="J12" s="5" t="s">
        <v>230</v>
      </c>
      <c r="K12" s="11" t="s">
        <v>398</v>
      </c>
      <c r="L12" s="11" t="s">
        <v>399</v>
      </c>
      <c r="M12" s="17"/>
      <c r="N12" s="5"/>
      <c r="O12" s="5"/>
      <c r="P12" s="5"/>
      <c r="Q12" s="18"/>
      <c r="R12" s="5"/>
      <c r="S12" s="5"/>
      <c r="T12" s="11"/>
      <c r="U12" s="22"/>
      <c r="V12" s="11" t="s">
        <v>376</v>
      </c>
      <c r="W12" s="10" t="s">
        <v>377</v>
      </c>
      <c r="X12" s="20"/>
      <c r="Y12" s="5"/>
      <c r="Z12" s="5"/>
      <c r="AA12" s="21"/>
      <c r="AB12" s="21"/>
      <c r="AC12" s="21"/>
      <c r="AG12" s="16"/>
      <c r="AH12" s="16"/>
      <c r="AI12" s="16"/>
    </row>
    <row r="13" spans="1:35" outlineLevel="2" x14ac:dyDescent="0.2">
      <c r="A13" s="9">
        <v>12</v>
      </c>
      <c r="B13" s="11" t="s">
        <v>15</v>
      </c>
      <c r="C13" s="11" t="s">
        <v>224</v>
      </c>
      <c r="D13" s="11" t="s">
        <v>216</v>
      </c>
      <c r="E13" s="11" t="s">
        <v>280</v>
      </c>
      <c r="F13" s="11" t="s">
        <v>281</v>
      </c>
      <c r="G13" s="11" t="s">
        <v>280</v>
      </c>
      <c r="H13" s="11" t="s">
        <v>282</v>
      </c>
      <c r="I13" s="11" t="s">
        <v>261</v>
      </c>
      <c r="J13" s="5" t="s">
        <v>283</v>
      </c>
      <c r="K13" s="11" t="s">
        <v>284</v>
      </c>
      <c r="L13" s="11" t="s">
        <v>285</v>
      </c>
      <c r="M13" s="11" t="s">
        <v>286</v>
      </c>
      <c r="N13" s="5">
        <v>2013</v>
      </c>
      <c r="O13" s="5">
        <v>4</v>
      </c>
      <c r="P13" s="5"/>
      <c r="Q13" s="5"/>
      <c r="R13" s="5"/>
      <c r="S13" s="5"/>
      <c r="T13" s="11"/>
      <c r="U13" s="11"/>
      <c r="V13" s="11" t="s">
        <v>287</v>
      </c>
      <c r="W13" s="11" t="s">
        <v>288</v>
      </c>
      <c r="X13" s="14"/>
      <c r="Y13" s="5"/>
      <c r="Z13" s="5"/>
      <c r="AA13" s="5"/>
      <c r="AB13" s="5"/>
      <c r="AC13" s="5"/>
      <c r="AG13" s="16"/>
      <c r="AH13" s="16"/>
      <c r="AI13" s="16"/>
    </row>
    <row r="14" spans="1:35" outlineLevel="2" x14ac:dyDescent="0.2">
      <c r="A14" s="9">
        <v>13</v>
      </c>
      <c r="B14" s="11" t="s">
        <v>15</v>
      </c>
      <c r="C14" s="11" t="s">
        <v>224</v>
      </c>
      <c r="D14" s="11" t="s">
        <v>216</v>
      </c>
      <c r="E14" s="11" t="s">
        <v>334</v>
      </c>
      <c r="F14" s="11" t="s">
        <v>335</v>
      </c>
      <c r="G14" s="11" t="s">
        <v>334</v>
      </c>
      <c r="H14" s="11" t="s">
        <v>62</v>
      </c>
      <c r="I14" s="11"/>
      <c r="J14" s="5"/>
      <c r="K14" s="11"/>
      <c r="L14" s="11"/>
      <c r="M14" s="11"/>
      <c r="N14" s="5"/>
      <c r="O14" s="5"/>
      <c r="P14" s="5"/>
      <c r="Q14" s="5"/>
      <c r="R14" s="5"/>
      <c r="S14" s="5"/>
      <c r="T14" s="11"/>
      <c r="U14" s="11"/>
      <c r="V14" s="11" t="s">
        <v>336</v>
      </c>
      <c r="W14" s="11" t="s">
        <v>337</v>
      </c>
      <c r="X14" s="14"/>
      <c r="Y14" s="5"/>
      <c r="Z14" s="5"/>
      <c r="AA14" s="5"/>
      <c r="AB14" s="5"/>
      <c r="AC14" s="5"/>
      <c r="AG14" s="16"/>
      <c r="AH14" s="16"/>
      <c r="AI14" s="16"/>
    </row>
    <row r="15" spans="1:35" outlineLevel="2" x14ac:dyDescent="0.2">
      <c r="A15" s="9">
        <v>14</v>
      </c>
      <c r="B15" s="11" t="s">
        <v>15</v>
      </c>
      <c r="C15" s="11" t="s">
        <v>224</v>
      </c>
      <c r="D15" s="11" t="s">
        <v>216</v>
      </c>
      <c r="E15" s="11" t="s">
        <v>411</v>
      </c>
      <c r="F15" s="11" t="s">
        <v>412</v>
      </c>
      <c r="G15" s="11" t="s">
        <v>411</v>
      </c>
      <c r="H15" s="11" t="s">
        <v>340</v>
      </c>
      <c r="I15" s="11" t="s">
        <v>237</v>
      </c>
      <c r="J15" s="5" t="s">
        <v>230</v>
      </c>
      <c r="K15" s="11" t="s">
        <v>239</v>
      </c>
      <c r="L15" s="11" t="s">
        <v>253</v>
      </c>
      <c r="M15" s="11"/>
      <c r="N15" s="5">
        <v>2018</v>
      </c>
      <c r="O15" s="5"/>
      <c r="P15" s="5"/>
      <c r="Q15" s="5"/>
      <c r="R15" s="5"/>
      <c r="S15" s="5"/>
      <c r="T15" s="11"/>
      <c r="U15" s="11"/>
      <c r="V15" s="11" t="s">
        <v>413</v>
      </c>
      <c r="W15" s="11" t="s">
        <v>414</v>
      </c>
      <c r="X15" s="14"/>
      <c r="Y15" s="5"/>
      <c r="Z15" s="5"/>
      <c r="AA15" s="5"/>
      <c r="AB15" s="5"/>
      <c r="AC15" s="5"/>
      <c r="AG15" s="16"/>
      <c r="AH15" s="16"/>
      <c r="AI15" s="16"/>
    </row>
    <row r="16" spans="1:35" outlineLevel="2" x14ac:dyDescent="0.2">
      <c r="A16" s="9">
        <v>15</v>
      </c>
      <c r="B16" s="11" t="s">
        <v>15</v>
      </c>
      <c r="C16" s="11" t="s">
        <v>224</v>
      </c>
      <c r="D16" s="11" t="s">
        <v>216</v>
      </c>
      <c r="E16" s="11" t="s">
        <v>338</v>
      </c>
      <c r="F16" s="11" t="s">
        <v>339</v>
      </c>
      <c r="G16" s="11" t="s">
        <v>338</v>
      </c>
      <c r="H16" s="11" t="s">
        <v>340</v>
      </c>
      <c r="I16" s="11" t="s">
        <v>237</v>
      </c>
      <c r="J16" s="5" t="s">
        <v>238</v>
      </c>
      <c r="K16" s="11" t="s">
        <v>239</v>
      </c>
      <c r="L16" s="11" t="s">
        <v>310</v>
      </c>
      <c r="M16" s="11"/>
      <c r="N16" s="5">
        <v>2018</v>
      </c>
      <c r="O16" s="5"/>
      <c r="P16" s="5"/>
      <c r="Q16" s="5"/>
      <c r="R16" s="5"/>
      <c r="S16" s="5"/>
      <c r="T16" s="11"/>
      <c r="U16" s="11"/>
      <c r="V16" s="11" t="s">
        <v>336</v>
      </c>
      <c r="W16" s="11" t="s">
        <v>337</v>
      </c>
      <c r="X16" s="14"/>
      <c r="Y16" s="5"/>
      <c r="Z16" s="5"/>
      <c r="AA16" s="5"/>
      <c r="AB16" s="5"/>
      <c r="AC16" s="5"/>
      <c r="AG16" s="16"/>
      <c r="AH16" s="16"/>
      <c r="AI16" s="16"/>
    </row>
    <row r="17" spans="1:35" outlineLevel="2" x14ac:dyDescent="0.2">
      <c r="A17" s="9">
        <v>16</v>
      </c>
      <c r="B17" s="11" t="s">
        <v>15</v>
      </c>
      <c r="C17" s="11" t="s">
        <v>224</v>
      </c>
      <c r="D17" s="11" t="s">
        <v>216</v>
      </c>
      <c r="E17" s="11" t="s">
        <v>341</v>
      </c>
      <c r="F17" s="11" t="s">
        <v>342</v>
      </c>
      <c r="G17" s="11" t="s">
        <v>341</v>
      </c>
      <c r="H17" s="11" t="s">
        <v>340</v>
      </c>
      <c r="I17" s="11" t="s">
        <v>237</v>
      </c>
      <c r="J17" s="5" t="s">
        <v>238</v>
      </c>
      <c r="K17" s="11" t="s">
        <v>239</v>
      </c>
      <c r="L17" s="11" t="s">
        <v>310</v>
      </c>
      <c r="M17" s="11"/>
      <c r="N17" s="5">
        <v>2018</v>
      </c>
      <c r="O17" s="5"/>
      <c r="P17" s="5"/>
      <c r="Q17" s="5"/>
      <c r="R17" s="5"/>
      <c r="S17" s="5"/>
      <c r="T17" s="11"/>
      <c r="U17" s="11"/>
      <c r="V17" s="11" t="s">
        <v>336</v>
      </c>
      <c r="W17" s="11" t="s">
        <v>337</v>
      </c>
      <c r="X17" s="14"/>
      <c r="Y17" s="5"/>
      <c r="Z17" s="5"/>
      <c r="AA17" s="5"/>
      <c r="AB17" s="5"/>
      <c r="AC17" s="5"/>
      <c r="AG17" s="16"/>
      <c r="AH17" s="16"/>
      <c r="AI17" s="16"/>
    </row>
    <row r="18" spans="1:35" outlineLevel="2" x14ac:dyDescent="0.2">
      <c r="A18" s="9">
        <v>17</v>
      </c>
      <c r="B18" s="11" t="s">
        <v>15</v>
      </c>
      <c r="C18" s="11" t="s">
        <v>224</v>
      </c>
      <c r="D18" s="11" t="s">
        <v>216</v>
      </c>
      <c r="E18" s="11" t="s">
        <v>341</v>
      </c>
      <c r="F18" s="11" t="s">
        <v>342</v>
      </c>
      <c r="G18" s="11" t="s">
        <v>341</v>
      </c>
      <c r="H18" s="11" t="s">
        <v>340</v>
      </c>
      <c r="I18" s="11" t="s">
        <v>237</v>
      </c>
      <c r="J18" s="5" t="s">
        <v>230</v>
      </c>
      <c r="K18" s="11" t="s">
        <v>239</v>
      </c>
      <c r="L18" s="11" t="s">
        <v>253</v>
      </c>
      <c r="M18" s="11"/>
      <c r="N18" s="5">
        <v>2018</v>
      </c>
      <c r="O18" s="5"/>
      <c r="P18" s="5"/>
      <c r="Q18" s="5"/>
      <c r="R18" s="5"/>
      <c r="S18" s="5"/>
      <c r="T18" s="11"/>
      <c r="U18" s="11"/>
      <c r="V18" s="11" t="s">
        <v>336</v>
      </c>
      <c r="W18" s="11" t="s">
        <v>337</v>
      </c>
      <c r="X18" s="14"/>
      <c r="Y18" s="5"/>
      <c r="Z18" s="5"/>
      <c r="AA18" s="5"/>
      <c r="AB18" s="5"/>
      <c r="AC18" s="5"/>
      <c r="AG18" s="16"/>
      <c r="AH18" s="16"/>
      <c r="AI18" s="16"/>
    </row>
    <row r="19" spans="1:35" outlineLevel="2" x14ac:dyDescent="0.2">
      <c r="A19" s="9">
        <v>18</v>
      </c>
      <c r="B19" s="11" t="s">
        <v>15</v>
      </c>
      <c r="C19" s="11" t="s">
        <v>224</v>
      </c>
      <c r="D19" s="11" t="s">
        <v>216</v>
      </c>
      <c r="E19" s="11" t="s">
        <v>415</v>
      </c>
      <c r="F19" s="11" t="s">
        <v>412</v>
      </c>
      <c r="G19" s="11" t="s">
        <v>415</v>
      </c>
      <c r="H19" s="11" t="s">
        <v>416</v>
      </c>
      <c r="I19" s="11" t="s">
        <v>237</v>
      </c>
      <c r="J19" s="5" t="s">
        <v>230</v>
      </c>
      <c r="K19" s="11" t="s">
        <v>239</v>
      </c>
      <c r="L19" s="11" t="s">
        <v>253</v>
      </c>
      <c r="M19" s="11"/>
      <c r="N19" s="5">
        <v>2018</v>
      </c>
      <c r="O19" s="5"/>
      <c r="P19" s="5"/>
      <c r="Q19" s="5"/>
      <c r="R19" s="5"/>
      <c r="S19" s="5"/>
      <c r="T19" s="11"/>
      <c r="U19" s="11"/>
      <c r="V19" s="11" t="s">
        <v>413</v>
      </c>
      <c r="W19" s="11" t="s">
        <v>414</v>
      </c>
      <c r="X19" s="14"/>
      <c r="Y19" s="5"/>
      <c r="Z19" s="5"/>
      <c r="AA19" s="5"/>
      <c r="AB19" s="5"/>
      <c r="AC19" s="5"/>
      <c r="AG19" s="16"/>
      <c r="AH19" s="16"/>
      <c r="AI19" s="16"/>
    </row>
    <row r="20" spans="1:35" outlineLevel="2" x14ac:dyDescent="0.2">
      <c r="A20" s="9">
        <v>19</v>
      </c>
      <c r="B20" s="11" t="s">
        <v>15</v>
      </c>
      <c r="C20" s="11" t="s">
        <v>224</v>
      </c>
      <c r="D20" s="11" t="s">
        <v>216</v>
      </c>
      <c r="E20" s="11" t="s">
        <v>343</v>
      </c>
      <c r="F20" s="11" t="s">
        <v>344</v>
      </c>
      <c r="G20" s="11" t="s">
        <v>345</v>
      </c>
      <c r="H20" s="11" t="s">
        <v>346</v>
      </c>
      <c r="I20" s="11" t="s">
        <v>237</v>
      </c>
      <c r="J20" s="5" t="s">
        <v>230</v>
      </c>
      <c r="K20" s="11" t="s">
        <v>239</v>
      </c>
      <c r="L20" s="11" t="s">
        <v>253</v>
      </c>
      <c r="M20" s="11"/>
      <c r="N20" s="5">
        <v>2018</v>
      </c>
      <c r="O20" s="5"/>
      <c r="P20" s="5"/>
      <c r="Q20" s="5"/>
      <c r="R20" s="5"/>
      <c r="S20" s="5"/>
      <c r="T20" s="11"/>
      <c r="U20" s="11"/>
      <c r="V20" s="11" t="s">
        <v>336</v>
      </c>
      <c r="W20" s="11" t="s">
        <v>337</v>
      </c>
      <c r="X20" s="14"/>
      <c r="Y20" s="5"/>
      <c r="Z20" s="5"/>
      <c r="AA20" s="5"/>
      <c r="AB20" s="5"/>
      <c r="AC20" s="5"/>
      <c r="AG20" s="16"/>
      <c r="AH20" s="16"/>
      <c r="AI20" s="16"/>
    </row>
    <row r="21" spans="1:35" outlineLevel="2" x14ac:dyDescent="0.2">
      <c r="A21" s="9">
        <v>20</v>
      </c>
      <c r="B21" s="11" t="s">
        <v>15</v>
      </c>
      <c r="C21" s="11" t="s">
        <v>224</v>
      </c>
      <c r="D21" s="11" t="s">
        <v>216</v>
      </c>
      <c r="E21" s="11" t="s">
        <v>347</v>
      </c>
      <c r="F21" s="11" t="s">
        <v>344</v>
      </c>
      <c r="G21" s="11" t="s">
        <v>345</v>
      </c>
      <c r="H21" s="11" t="s">
        <v>348</v>
      </c>
      <c r="I21" s="11" t="s">
        <v>237</v>
      </c>
      <c r="J21" s="5" t="s">
        <v>230</v>
      </c>
      <c r="K21" s="11" t="s">
        <v>349</v>
      </c>
      <c r="L21" s="11" t="s">
        <v>350</v>
      </c>
      <c r="M21" s="11" t="s">
        <v>351</v>
      </c>
      <c r="N21" s="5">
        <v>2012</v>
      </c>
      <c r="O21" s="5">
        <v>3.6</v>
      </c>
      <c r="P21" s="5" t="s">
        <v>352</v>
      </c>
      <c r="Q21" s="5">
        <v>0.85</v>
      </c>
      <c r="R21" s="5"/>
      <c r="S21" s="5"/>
      <c r="T21" s="11"/>
      <c r="U21" s="11"/>
      <c r="V21" s="11" t="s">
        <v>336</v>
      </c>
      <c r="W21" s="11" t="s">
        <v>337</v>
      </c>
      <c r="X21" s="14"/>
      <c r="Y21" s="5"/>
      <c r="Z21" s="5"/>
      <c r="AA21" s="5"/>
      <c r="AB21" s="5"/>
      <c r="AC21" s="5"/>
      <c r="AG21" s="16"/>
      <c r="AH21" s="16"/>
      <c r="AI21" s="16"/>
    </row>
    <row r="22" spans="1:35" outlineLevel="2" x14ac:dyDescent="0.2">
      <c r="A22" s="9">
        <v>21</v>
      </c>
      <c r="B22" s="11" t="s">
        <v>15</v>
      </c>
      <c r="C22" s="11" t="s">
        <v>224</v>
      </c>
      <c r="D22" s="11" t="s">
        <v>216</v>
      </c>
      <c r="E22" s="11" t="s">
        <v>347</v>
      </c>
      <c r="F22" s="11" t="s">
        <v>344</v>
      </c>
      <c r="G22" s="11" t="s">
        <v>345</v>
      </c>
      <c r="H22" s="11" t="s">
        <v>353</v>
      </c>
      <c r="I22" s="11" t="s">
        <v>237</v>
      </c>
      <c r="J22" s="5" t="s">
        <v>230</v>
      </c>
      <c r="K22" s="11" t="s">
        <v>349</v>
      </c>
      <c r="L22" s="11" t="s">
        <v>350</v>
      </c>
      <c r="M22" s="11" t="s">
        <v>354</v>
      </c>
      <c r="N22" s="5">
        <v>2012</v>
      </c>
      <c r="O22" s="5">
        <v>3.6</v>
      </c>
      <c r="P22" s="5" t="s">
        <v>352</v>
      </c>
      <c r="Q22" s="5">
        <v>0.85</v>
      </c>
      <c r="R22" s="5"/>
      <c r="S22" s="5"/>
      <c r="T22" s="11"/>
      <c r="U22" s="11"/>
      <c r="V22" s="11" t="s">
        <v>336</v>
      </c>
      <c r="W22" s="11" t="s">
        <v>337</v>
      </c>
      <c r="X22" s="14"/>
      <c r="Y22" s="5"/>
      <c r="Z22" s="5"/>
      <c r="AA22" s="5"/>
      <c r="AB22" s="5"/>
      <c r="AC22" s="5"/>
      <c r="AG22" s="16"/>
      <c r="AH22" s="16"/>
      <c r="AI22" s="16"/>
    </row>
    <row r="23" spans="1:35" outlineLevel="2" x14ac:dyDescent="0.2">
      <c r="A23" s="9">
        <v>22</v>
      </c>
      <c r="B23" s="11" t="s">
        <v>15</v>
      </c>
      <c r="C23" s="11" t="s">
        <v>224</v>
      </c>
      <c r="D23" s="11" t="s">
        <v>216</v>
      </c>
      <c r="E23" s="11" t="s">
        <v>347</v>
      </c>
      <c r="F23" s="11" t="s">
        <v>344</v>
      </c>
      <c r="G23" s="11" t="s">
        <v>345</v>
      </c>
      <c r="H23" s="11" t="s">
        <v>353</v>
      </c>
      <c r="I23" s="11" t="s">
        <v>237</v>
      </c>
      <c r="J23" s="5" t="s">
        <v>230</v>
      </c>
      <c r="K23" s="11" t="s">
        <v>349</v>
      </c>
      <c r="L23" s="11" t="s">
        <v>350</v>
      </c>
      <c r="M23" s="11" t="s">
        <v>355</v>
      </c>
      <c r="N23" s="5">
        <v>2012</v>
      </c>
      <c r="O23" s="5">
        <v>3.6</v>
      </c>
      <c r="P23" s="5" t="s">
        <v>352</v>
      </c>
      <c r="Q23" s="5">
        <v>0.85</v>
      </c>
      <c r="R23" s="5"/>
      <c r="S23" s="5"/>
      <c r="T23" s="11"/>
      <c r="U23" s="11"/>
      <c r="V23" s="11" t="s">
        <v>336</v>
      </c>
      <c r="W23" s="11" t="s">
        <v>337</v>
      </c>
      <c r="X23" s="14"/>
      <c r="Y23" s="5"/>
      <c r="Z23" s="5"/>
      <c r="AA23" s="5"/>
      <c r="AB23" s="5"/>
      <c r="AC23" s="5"/>
      <c r="AG23" s="16"/>
      <c r="AH23" s="16"/>
      <c r="AI23" s="16"/>
    </row>
    <row r="24" spans="1:35" outlineLevel="2" x14ac:dyDescent="0.2">
      <c r="A24" s="9">
        <v>23</v>
      </c>
      <c r="B24" s="11" t="s">
        <v>15</v>
      </c>
      <c r="C24" s="11" t="s">
        <v>224</v>
      </c>
      <c r="D24" s="11" t="s">
        <v>216</v>
      </c>
      <c r="E24" s="11" t="s">
        <v>347</v>
      </c>
      <c r="F24" s="11" t="s">
        <v>344</v>
      </c>
      <c r="G24" s="11" t="s">
        <v>345</v>
      </c>
      <c r="H24" s="11" t="s">
        <v>356</v>
      </c>
      <c r="I24" s="11" t="s">
        <v>237</v>
      </c>
      <c r="J24" s="5" t="s">
        <v>230</v>
      </c>
      <c r="K24" s="11" t="s">
        <v>349</v>
      </c>
      <c r="L24" s="11" t="s">
        <v>350</v>
      </c>
      <c r="M24" s="11" t="s">
        <v>357</v>
      </c>
      <c r="N24" s="5">
        <v>2012</v>
      </c>
      <c r="O24" s="5">
        <v>3.6</v>
      </c>
      <c r="P24" s="5" t="s">
        <v>352</v>
      </c>
      <c r="Q24" s="5">
        <v>0.85</v>
      </c>
      <c r="R24" s="5"/>
      <c r="S24" s="5"/>
      <c r="T24" s="11"/>
      <c r="U24" s="11"/>
      <c r="V24" s="11" t="s">
        <v>336</v>
      </c>
      <c r="W24" s="11" t="s">
        <v>337</v>
      </c>
      <c r="X24" s="14"/>
      <c r="Y24" s="5"/>
      <c r="Z24" s="5"/>
      <c r="AA24" s="5"/>
      <c r="AB24" s="21"/>
      <c r="AC24" s="21"/>
      <c r="AG24" s="16"/>
      <c r="AH24" s="16"/>
      <c r="AI24" s="16"/>
    </row>
    <row r="25" spans="1:35" outlineLevel="2" x14ac:dyDescent="0.2">
      <c r="A25" s="9">
        <v>24</v>
      </c>
      <c r="B25" s="11" t="s">
        <v>15</v>
      </c>
      <c r="C25" s="11" t="s">
        <v>224</v>
      </c>
      <c r="D25" s="11" t="s">
        <v>216</v>
      </c>
      <c r="E25" s="11" t="s">
        <v>347</v>
      </c>
      <c r="F25" s="11" t="s">
        <v>344</v>
      </c>
      <c r="G25" s="11" t="s">
        <v>345</v>
      </c>
      <c r="H25" s="11" t="s">
        <v>358</v>
      </c>
      <c r="I25" s="11" t="s">
        <v>237</v>
      </c>
      <c r="J25" s="5" t="s">
        <v>230</v>
      </c>
      <c r="K25" s="11" t="s">
        <v>349</v>
      </c>
      <c r="L25" s="11" t="s">
        <v>350</v>
      </c>
      <c r="M25" s="11" t="s">
        <v>359</v>
      </c>
      <c r="N25" s="5">
        <v>2012</v>
      </c>
      <c r="O25" s="5">
        <v>3.6</v>
      </c>
      <c r="P25" s="5" t="s">
        <v>352</v>
      </c>
      <c r="Q25" s="5">
        <v>0.85</v>
      </c>
      <c r="R25" s="5"/>
      <c r="S25" s="5"/>
      <c r="T25" s="11"/>
      <c r="U25" s="11"/>
      <c r="V25" s="11" t="s">
        <v>336</v>
      </c>
      <c r="W25" s="11" t="s">
        <v>337</v>
      </c>
      <c r="X25" s="14"/>
      <c r="Y25" s="5"/>
      <c r="Z25" s="5"/>
      <c r="AA25" s="5"/>
      <c r="AB25" s="21"/>
      <c r="AC25" s="21"/>
      <c r="AD25" s="11"/>
      <c r="AG25" s="16"/>
      <c r="AH25" s="16"/>
      <c r="AI25" s="16"/>
    </row>
    <row r="26" spans="1:35" outlineLevel="2" x14ac:dyDescent="0.2">
      <c r="A26" s="9">
        <v>25</v>
      </c>
      <c r="B26" s="11" t="s">
        <v>15</v>
      </c>
      <c r="C26" s="11" t="s">
        <v>224</v>
      </c>
      <c r="D26" s="11" t="s">
        <v>216</v>
      </c>
      <c r="E26" s="11" t="s">
        <v>347</v>
      </c>
      <c r="F26" s="11" t="s">
        <v>344</v>
      </c>
      <c r="G26" s="11" t="s">
        <v>345</v>
      </c>
      <c r="H26" s="11" t="s">
        <v>360</v>
      </c>
      <c r="I26" s="11" t="s">
        <v>237</v>
      </c>
      <c r="J26" s="5" t="s">
        <v>230</v>
      </c>
      <c r="K26" s="11" t="s">
        <v>349</v>
      </c>
      <c r="L26" s="11" t="s">
        <v>350</v>
      </c>
      <c r="M26" s="11" t="s">
        <v>361</v>
      </c>
      <c r="N26" s="5">
        <v>2012</v>
      </c>
      <c r="O26" s="5">
        <v>3.6</v>
      </c>
      <c r="P26" s="5" t="s">
        <v>352</v>
      </c>
      <c r="Q26" s="5">
        <v>0.85</v>
      </c>
      <c r="R26" s="5"/>
      <c r="S26" s="5"/>
      <c r="T26" s="11"/>
      <c r="U26" s="11"/>
      <c r="V26" s="11" t="s">
        <v>336</v>
      </c>
      <c r="W26" s="11" t="s">
        <v>337</v>
      </c>
      <c r="X26" s="14"/>
      <c r="Y26" s="5"/>
      <c r="Z26" s="5"/>
      <c r="AA26" s="5"/>
      <c r="AB26" s="21"/>
      <c r="AC26" s="21"/>
      <c r="AD26" s="11"/>
      <c r="AG26" s="16"/>
      <c r="AH26" s="16"/>
      <c r="AI26" s="16"/>
    </row>
    <row r="27" spans="1:35" outlineLevel="2" x14ac:dyDescent="0.2">
      <c r="A27" s="9">
        <v>26</v>
      </c>
      <c r="B27" s="11" t="s">
        <v>15</v>
      </c>
      <c r="C27" s="11" t="s">
        <v>224</v>
      </c>
      <c r="D27" s="11" t="s">
        <v>306</v>
      </c>
      <c r="E27" s="11" t="s">
        <v>307</v>
      </c>
      <c r="F27" s="11" t="s">
        <v>308</v>
      </c>
      <c r="G27" s="11" t="s">
        <v>307</v>
      </c>
      <c r="H27" s="11" t="s">
        <v>309</v>
      </c>
      <c r="I27" s="11" t="s">
        <v>237</v>
      </c>
      <c r="J27" s="5" t="s">
        <v>238</v>
      </c>
      <c r="K27" s="11" t="s">
        <v>239</v>
      </c>
      <c r="L27" s="11" t="s">
        <v>310</v>
      </c>
      <c r="M27" s="11"/>
      <c r="N27" s="5">
        <v>2018</v>
      </c>
      <c r="O27" s="5"/>
      <c r="P27" s="5"/>
      <c r="Q27" s="5"/>
      <c r="R27" s="5"/>
      <c r="S27" s="5"/>
      <c r="T27" s="11"/>
      <c r="U27" s="11"/>
      <c r="V27" s="11" t="s">
        <v>311</v>
      </c>
      <c r="W27" s="11" t="s">
        <v>312</v>
      </c>
      <c r="X27" s="14"/>
      <c r="Y27" s="5"/>
      <c r="Z27" s="5"/>
      <c r="AA27" s="5"/>
      <c r="AB27" s="21"/>
      <c r="AC27" s="21"/>
      <c r="AD27" s="11"/>
      <c r="AG27" s="16"/>
      <c r="AH27" s="16"/>
      <c r="AI27" s="16"/>
    </row>
    <row r="28" spans="1:35" outlineLevel="2" x14ac:dyDescent="0.2">
      <c r="A28" s="9">
        <v>27</v>
      </c>
      <c r="B28" s="11" t="s">
        <v>15</v>
      </c>
      <c r="C28" s="11" t="s">
        <v>224</v>
      </c>
      <c r="D28" s="11" t="s">
        <v>306</v>
      </c>
      <c r="E28" s="11" t="s">
        <v>313</v>
      </c>
      <c r="F28" s="11" t="s">
        <v>314</v>
      </c>
      <c r="G28" s="11" t="s">
        <v>313</v>
      </c>
      <c r="H28" s="11" t="s">
        <v>309</v>
      </c>
      <c r="I28" s="11" t="s">
        <v>237</v>
      </c>
      <c r="J28" s="5" t="s">
        <v>238</v>
      </c>
      <c r="K28" s="11" t="s">
        <v>239</v>
      </c>
      <c r="L28" s="11" t="s">
        <v>310</v>
      </c>
      <c r="M28" s="11"/>
      <c r="N28" s="5">
        <v>2018</v>
      </c>
      <c r="O28" s="5"/>
      <c r="P28" s="5"/>
      <c r="Q28" s="5"/>
      <c r="R28" s="5"/>
      <c r="S28" s="5"/>
      <c r="T28" s="11"/>
      <c r="U28" s="23"/>
      <c r="V28" s="11" t="s">
        <v>311</v>
      </c>
      <c r="W28" s="11" t="s">
        <v>315</v>
      </c>
      <c r="X28" s="14"/>
      <c r="Y28" s="5"/>
      <c r="Z28" s="5"/>
      <c r="AA28" s="5"/>
      <c r="AB28" s="21"/>
      <c r="AC28" s="21"/>
      <c r="AD28" s="23"/>
      <c r="AG28" s="16"/>
      <c r="AH28" s="16"/>
      <c r="AI28" s="16"/>
    </row>
    <row r="29" spans="1:35" outlineLevel="2" x14ac:dyDescent="0.2">
      <c r="A29" s="9">
        <v>28</v>
      </c>
      <c r="B29" s="11" t="s">
        <v>15</v>
      </c>
      <c r="C29" s="11" t="s">
        <v>224</v>
      </c>
      <c r="D29" s="11" t="s">
        <v>306</v>
      </c>
      <c r="E29" s="11" t="s">
        <v>316</v>
      </c>
      <c r="F29" s="11" t="s">
        <v>317</v>
      </c>
      <c r="G29" s="11" t="s">
        <v>316</v>
      </c>
      <c r="H29" s="11" t="s">
        <v>309</v>
      </c>
      <c r="I29" s="11" t="s">
        <v>237</v>
      </c>
      <c r="J29" s="5" t="s">
        <v>238</v>
      </c>
      <c r="K29" s="11" t="s">
        <v>239</v>
      </c>
      <c r="L29" s="11" t="s">
        <v>310</v>
      </c>
      <c r="M29" s="11"/>
      <c r="N29" s="5">
        <v>2018</v>
      </c>
      <c r="O29" s="5"/>
      <c r="P29" s="5"/>
      <c r="Q29" s="5"/>
      <c r="R29" s="5"/>
      <c r="S29" s="5"/>
      <c r="T29" s="11"/>
      <c r="U29" s="23"/>
      <c r="V29" s="11" t="s">
        <v>311</v>
      </c>
      <c r="W29" s="11" t="s">
        <v>318</v>
      </c>
      <c r="X29" s="14"/>
      <c r="Y29" s="5"/>
      <c r="Z29" s="5"/>
      <c r="AA29" s="5"/>
      <c r="AB29" s="21"/>
      <c r="AC29" s="21"/>
      <c r="AD29" s="23"/>
      <c r="AG29" s="16"/>
      <c r="AH29" s="16"/>
      <c r="AI29" s="16"/>
    </row>
    <row r="30" spans="1:35" outlineLevel="2" x14ac:dyDescent="0.2">
      <c r="A30" s="9">
        <v>29</v>
      </c>
      <c r="B30" s="11" t="s">
        <v>15</v>
      </c>
      <c r="C30" s="11" t="s">
        <v>224</v>
      </c>
      <c r="D30" s="11" t="s">
        <v>306</v>
      </c>
      <c r="E30" s="11" t="s">
        <v>319</v>
      </c>
      <c r="F30" s="11" t="s">
        <v>320</v>
      </c>
      <c r="G30" s="11" t="s">
        <v>321</v>
      </c>
      <c r="H30" s="11" t="s">
        <v>282</v>
      </c>
      <c r="I30" s="11" t="s">
        <v>237</v>
      </c>
      <c r="J30" s="5" t="s">
        <v>283</v>
      </c>
      <c r="K30" s="11" t="s">
        <v>166</v>
      </c>
      <c r="L30" s="11" t="s">
        <v>232</v>
      </c>
      <c r="M30" s="11"/>
      <c r="N30" s="5">
        <v>2015</v>
      </c>
      <c r="O30" s="5"/>
      <c r="P30" s="5"/>
      <c r="Q30" s="5"/>
      <c r="R30" s="5"/>
      <c r="S30" s="5"/>
      <c r="T30" s="11"/>
      <c r="U30" s="23"/>
      <c r="V30" s="11" t="s">
        <v>311</v>
      </c>
      <c r="W30" s="11" t="s">
        <v>322</v>
      </c>
      <c r="X30" s="14"/>
      <c r="Y30" s="5"/>
      <c r="Z30" s="5"/>
      <c r="AA30" s="5"/>
      <c r="AB30" s="21"/>
      <c r="AC30" s="21"/>
      <c r="AD30" s="23"/>
      <c r="AG30" s="16"/>
      <c r="AH30" s="16"/>
      <c r="AI30" s="16"/>
    </row>
    <row r="31" spans="1:35" outlineLevel="2" x14ac:dyDescent="0.2">
      <c r="A31" s="9">
        <v>30</v>
      </c>
      <c r="B31" s="11" t="s">
        <v>15</v>
      </c>
      <c r="C31" s="11" t="s">
        <v>224</v>
      </c>
      <c r="D31" s="11" t="s">
        <v>306</v>
      </c>
      <c r="E31" s="11" t="s">
        <v>319</v>
      </c>
      <c r="F31" s="11" t="s">
        <v>320</v>
      </c>
      <c r="G31" s="11" t="s">
        <v>321</v>
      </c>
      <c r="H31" s="11" t="s">
        <v>282</v>
      </c>
      <c r="I31" s="11" t="s">
        <v>237</v>
      </c>
      <c r="J31" s="5" t="s">
        <v>283</v>
      </c>
      <c r="K31" s="11" t="s">
        <v>166</v>
      </c>
      <c r="L31" s="11" t="s">
        <v>232</v>
      </c>
      <c r="M31" s="11"/>
      <c r="N31" s="5">
        <v>2015</v>
      </c>
      <c r="O31" s="5"/>
      <c r="P31" s="5"/>
      <c r="Q31" s="5"/>
      <c r="R31" s="5"/>
      <c r="S31" s="5"/>
      <c r="T31" s="11"/>
      <c r="U31" s="11"/>
      <c r="V31" s="11" t="s">
        <v>311</v>
      </c>
      <c r="W31" s="11" t="s">
        <v>323</v>
      </c>
      <c r="X31" s="14"/>
      <c r="Y31" s="5"/>
      <c r="Z31" s="5"/>
      <c r="AA31" s="5"/>
      <c r="AB31" s="21"/>
      <c r="AC31" s="21"/>
      <c r="AG31" s="16"/>
      <c r="AH31" s="16"/>
      <c r="AI31" s="16"/>
    </row>
    <row r="32" spans="1:35" outlineLevel="2" x14ac:dyDescent="0.2">
      <c r="A32" s="9">
        <v>31</v>
      </c>
      <c r="B32" s="11" t="s">
        <v>15</v>
      </c>
      <c r="C32" s="11" t="s">
        <v>224</v>
      </c>
      <c r="D32" s="11" t="s">
        <v>306</v>
      </c>
      <c r="E32" s="11" t="s">
        <v>319</v>
      </c>
      <c r="F32" s="11" t="s">
        <v>320</v>
      </c>
      <c r="G32" s="11" t="s">
        <v>321</v>
      </c>
      <c r="H32" s="11" t="s">
        <v>282</v>
      </c>
      <c r="I32" s="11" t="s">
        <v>237</v>
      </c>
      <c r="J32" s="5" t="s">
        <v>283</v>
      </c>
      <c r="K32" s="11" t="s">
        <v>166</v>
      </c>
      <c r="L32" s="11" t="s">
        <v>232</v>
      </c>
      <c r="M32" s="11"/>
      <c r="N32" s="5">
        <v>2015</v>
      </c>
      <c r="O32" s="5"/>
      <c r="P32" s="5"/>
      <c r="Q32" s="5"/>
      <c r="R32" s="5"/>
      <c r="S32" s="5"/>
      <c r="T32" s="11"/>
      <c r="U32" s="11"/>
      <c r="V32" s="11" t="s">
        <v>311</v>
      </c>
      <c r="W32" s="11" t="s">
        <v>324</v>
      </c>
      <c r="X32" s="14"/>
      <c r="Y32" s="5"/>
      <c r="Z32" s="5"/>
      <c r="AA32" s="5"/>
      <c r="AB32" s="5"/>
      <c r="AC32" s="5"/>
      <c r="AG32" s="16"/>
      <c r="AH32" s="16"/>
      <c r="AI32" s="16"/>
    </row>
    <row r="33" spans="1:35" outlineLevel="2" x14ac:dyDescent="0.2">
      <c r="A33" s="9">
        <v>32</v>
      </c>
      <c r="B33" s="11" t="s">
        <v>15</v>
      </c>
      <c r="C33" s="11" t="s">
        <v>224</v>
      </c>
      <c r="D33" s="11" t="s">
        <v>306</v>
      </c>
      <c r="E33" s="11" t="s">
        <v>319</v>
      </c>
      <c r="F33" s="11" t="s">
        <v>320</v>
      </c>
      <c r="G33" s="11" t="s">
        <v>321</v>
      </c>
      <c r="H33" s="11" t="s">
        <v>282</v>
      </c>
      <c r="I33" s="11" t="s">
        <v>237</v>
      </c>
      <c r="J33" s="5" t="s">
        <v>283</v>
      </c>
      <c r="K33" s="11" t="s">
        <v>166</v>
      </c>
      <c r="L33" s="11" t="s">
        <v>232</v>
      </c>
      <c r="M33" s="11"/>
      <c r="N33" s="5">
        <v>2015</v>
      </c>
      <c r="O33" s="5"/>
      <c r="P33" s="5"/>
      <c r="Q33" s="5"/>
      <c r="R33" s="5"/>
      <c r="S33" s="5"/>
      <c r="T33" s="11"/>
      <c r="U33" s="11"/>
      <c r="V33" s="11" t="s">
        <v>311</v>
      </c>
      <c r="W33" s="11" t="s">
        <v>325</v>
      </c>
      <c r="X33" s="14"/>
      <c r="Y33" s="5"/>
      <c r="Z33" s="5"/>
      <c r="AA33" s="5"/>
      <c r="AB33" s="5"/>
      <c r="AC33" s="5"/>
      <c r="AG33" s="16"/>
      <c r="AH33" s="16"/>
      <c r="AI33" s="16"/>
    </row>
    <row r="34" spans="1:35" outlineLevel="2" x14ac:dyDescent="0.2">
      <c r="A34" s="9">
        <v>33</v>
      </c>
      <c r="B34" s="11" t="s">
        <v>15</v>
      </c>
      <c r="C34" s="11" t="s">
        <v>224</v>
      </c>
      <c r="D34" s="11" t="s">
        <v>306</v>
      </c>
      <c r="E34" s="11" t="s">
        <v>319</v>
      </c>
      <c r="F34" s="11" t="s">
        <v>320</v>
      </c>
      <c r="G34" s="11" t="s">
        <v>321</v>
      </c>
      <c r="H34" s="11" t="s">
        <v>282</v>
      </c>
      <c r="I34" s="11" t="s">
        <v>237</v>
      </c>
      <c r="J34" s="5" t="s">
        <v>283</v>
      </c>
      <c r="K34" s="11" t="s">
        <v>166</v>
      </c>
      <c r="L34" s="11" t="s">
        <v>232</v>
      </c>
      <c r="M34" s="11"/>
      <c r="N34" s="5">
        <v>2015</v>
      </c>
      <c r="O34" s="5"/>
      <c r="P34" s="5"/>
      <c r="Q34" s="5"/>
      <c r="R34" s="5"/>
      <c r="S34" s="5"/>
      <c r="T34" s="11"/>
      <c r="U34" s="11"/>
      <c r="V34" s="11" t="s">
        <v>311</v>
      </c>
      <c r="W34" s="11" t="s">
        <v>326</v>
      </c>
      <c r="X34" s="14"/>
      <c r="Y34" s="5"/>
      <c r="Z34" s="5"/>
      <c r="AA34" s="5"/>
      <c r="AB34" s="5"/>
      <c r="AC34" s="5"/>
      <c r="AG34" s="16"/>
      <c r="AH34" s="16"/>
      <c r="AI34" s="16"/>
    </row>
    <row r="35" spans="1:35" outlineLevel="2" x14ac:dyDescent="0.2">
      <c r="A35" s="9">
        <v>34</v>
      </c>
      <c r="B35" s="11" t="s">
        <v>15</v>
      </c>
      <c r="C35" s="11" t="s">
        <v>224</v>
      </c>
      <c r="D35" s="11" t="s">
        <v>306</v>
      </c>
      <c r="E35" s="11" t="s">
        <v>319</v>
      </c>
      <c r="F35" s="11" t="s">
        <v>320</v>
      </c>
      <c r="G35" s="11" t="s">
        <v>321</v>
      </c>
      <c r="H35" s="11" t="s">
        <v>282</v>
      </c>
      <c r="I35" s="11" t="s">
        <v>237</v>
      </c>
      <c r="J35" s="5" t="s">
        <v>283</v>
      </c>
      <c r="K35" s="11" t="s">
        <v>166</v>
      </c>
      <c r="L35" s="11" t="s">
        <v>232</v>
      </c>
      <c r="M35" s="11"/>
      <c r="N35" s="5">
        <v>2015</v>
      </c>
      <c r="O35" s="5"/>
      <c r="P35" s="5"/>
      <c r="Q35" s="5"/>
      <c r="R35" s="5"/>
      <c r="S35" s="5"/>
      <c r="T35" s="11"/>
      <c r="U35" s="11"/>
      <c r="V35" s="11" t="s">
        <v>311</v>
      </c>
      <c r="W35" s="11" t="s">
        <v>327</v>
      </c>
      <c r="X35" s="14"/>
      <c r="Y35" s="5"/>
      <c r="Z35" s="5"/>
      <c r="AA35" s="5"/>
      <c r="AB35" s="21"/>
      <c r="AC35" s="21"/>
      <c r="AG35" s="16"/>
      <c r="AH35" s="16"/>
      <c r="AI35" s="16"/>
    </row>
    <row r="36" spans="1:35" outlineLevel="2" x14ac:dyDescent="0.2">
      <c r="A36" s="9">
        <v>35</v>
      </c>
      <c r="B36" s="11" t="s">
        <v>15</v>
      </c>
      <c r="C36" s="11" t="s">
        <v>224</v>
      </c>
      <c r="D36" s="11" t="s">
        <v>306</v>
      </c>
      <c r="E36" s="11" t="s">
        <v>319</v>
      </c>
      <c r="F36" s="11" t="s">
        <v>320</v>
      </c>
      <c r="G36" s="11" t="s">
        <v>321</v>
      </c>
      <c r="H36" s="11" t="s">
        <v>282</v>
      </c>
      <c r="I36" s="11" t="s">
        <v>237</v>
      </c>
      <c r="J36" s="5" t="s">
        <v>283</v>
      </c>
      <c r="K36" s="11" t="s">
        <v>166</v>
      </c>
      <c r="L36" s="11" t="s">
        <v>232</v>
      </c>
      <c r="M36" s="11"/>
      <c r="N36" s="5">
        <v>2015</v>
      </c>
      <c r="O36" s="5"/>
      <c r="P36" s="5"/>
      <c r="Q36" s="5"/>
      <c r="R36" s="5"/>
      <c r="S36" s="5"/>
      <c r="T36" s="11"/>
      <c r="U36" s="11"/>
      <c r="V36" s="11" t="s">
        <v>311</v>
      </c>
      <c r="W36" s="11" t="s">
        <v>328</v>
      </c>
      <c r="X36" s="14"/>
      <c r="Y36" s="5"/>
      <c r="Z36" s="5"/>
      <c r="AA36" s="5"/>
      <c r="AB36" s="21"/>
      <c r="AC36" s="21"/>
      <c r="AG36" s="16"/>
      <c r="AH36" s="16"/>
      <c r="AI36" s="16"/>
    </row>
    <row r="37" spans="1:35" outlineLevel="2" x14ac:dyDescent="0.2">
      <c r="A37" s="9">
        <v>36</v>
      </c>
      <c r="B37" s="11" t="s">
        <v>15</v>
      </c>
      <c r="C37" s="11" t="s">
        <v>224</v>
      </c>
      <c r="D37" s="11" t="s">
        <v>306</v>
      </c>
      <c r="E37" s="17" t="s">
        <v>319</v>
      </c>
      <c r="F37" s="11" t="s">
        <v>320</v>
      </c>
      <c r="G37" s="17" t="s">
        <v>321</v>
      </c>
      <c r="H37" s="11" t="s">
        <v>282</v>
      </c>
      <c r="I37" s="11" t="s">
        <v>237</v>
      </c>
      <c r="J37" s="5" t="s">
        <v>283</v>
      </c>
      <c r="K37" s="17" t="s">
        <v>166</v>
      </c>
      <c r="L37" s="11" t="s">
        <v>232</v>
      </c>
      <c r="M37" s="17"/>
      <c r="N37" s="5">
        <v>2015</v>
      </c>
      <c r="O37" s="5"/>
      <c r="P37" s="5"/>
      <c r="Q37" s="18"/>
      <c r="R37" s="5"/>
      <c r="S37" s="5"/>
      <c r="T37" s="11"/>
      <c r="U37" s="22"/>
      <c r="V37" s="11" t="s">
        <v>311</v>
      </c>
      <c r="W37" s="10" t="s">
        <v>329</v>
      </c>
      <c r="X37" s="20"/>
      <c r="Y37" s="5"/>
      <c r="Z37" s="5"/>
      <c r="AA37" s="21"/>
      <c r="AB37" s="21"/>
      <c r="AC37" s="21"/>
      <c r="AG37" s="16"/>
      <c r="AH37" s="16"/>
      <c r="AI37" s="16"/>
    </row>
    <row r="38" spans="1:35" outlineLevel="2" x14ac:dyDescent="0.2">
      <c r="A38" s="9">
        <v>37</v>
      </c>
      <c r="B38" s="11" t="s">
        <v>15</v>
      </c>
      <c r="C38" s="11" t="s">
        <v>224</v>
      </c>
      <c r="D38" s="11" t="s">
        <v>306</v>
      </c>
      <c r="E38" s="17" t="s">
        <v>319</v>
      </c>
      <c r="F38" s="11" t="s">
        <v>320</v>
      </c>
      <c r="G38" s="17" t="s">
        <v>321</v>
      </c>
      <c r="H38" s="11" t="s">
        <v>282</v>
      </c>
      <c r="I38" s="11" t="s">
        <v>237</v>
      </c>
      <c r="J38" s="5" t="s">
        <v>283</v>
      </c>
      <c r="K38" s="17" t="s">
        <v>166</v>
      </c>
      <c r="L38" s="11" t="s">
        <v>232</v>
      </c>
      <c r="M38" s="17"/>
      <c r="N38" s="5">
        <v>2015</v>
      </c>
      <c r="O38" s="5"/>
      <c r="P38" s="5"/>
      <c r="Q38" s="18"/>
      <c r="R38" s="5"/>
      <c r="S38" s="5"/>
      <c r="T38" s="11"/>
      <c r="U38" s="22"/>
      <c r="V38" s="11" t="s">
        <v>311</v>
      </c>
      <c r="W38" s="10" t="s">
        <v>330</v>
      </c>
      <c r="X38" s="20"/>
      <c r="Y38" s="5"/>
      <c r="Z38" s="5"/>
      <c r="AA38" s="21"/>
      <c r="AB38" s="21"/>
      <c r="AC38" s="21"/>
      <c r="AG38" s="16"/>
      <c r="AH38" s="16"/>
      <c r="AI38" s="16"/>
    </row>
    <row r="39" spans="1:35" outlineLevel="2" x14ac:dyDescent="0.2">
      <c r="A39" s="9">
        <v>38</v>
      </c>
      <c r="B39" s="11" t="s">
        <v>15</v>
      </c>
      <c r="C39" s="11" t="s">
        <v>224</v>
      </c>
      <c r="D39" s="11" t="s">
        <v>306</v>
      </c>
      <c r="E39" s="17" t="s">
        <v>319</v>
      </c>
      <c r="F39" s="11" t="s">
        <v>320</v>
      </c>
      <c r="G39" s="17" t="s">
        <v>321</v>
      </c>
      <c r="H39" s="11" t="s">
        <v>282</v>
      </c>
      <c r="I39" s="11" t="s">
        <v>237</v>
      </c>
      <c r="J39" s="5" t="s">
        <v>331</v>
      </c>
      <c r="K39" s="11" t="s">
        <v>166</v>
      </c>
      <c r="L39" s="11" t="s">
        <v>232</v>
      </c>
      <c r="M39" s="17"/>
      <c r="N39" s="5">
        <v>2015</v>
      </c>
      <c r="O39" s="5"/>
      <c r="P39" s="5"/>
      <c r="Q39" s="18"/>
      <c r="R39" s="5"/>
      <c r="S39" s="5"/>
      <c r="T39" s="11"/>
      <c r="U39" s="22"/>
      <c r="V39" s="11" t="s">
        <v>311</v>
      </c>
      <c r="W39" s="10" t="s">
        <v>332</v>
      </c>
      <c r="X39" s="20"/>
      <c r="Y39" s="5"/>
      <c r="Z39" s="5"/>
      <c r="AA39" s="21"/>
      <c r="AB39" s="21"/>
      <c r="AC39" s="21"/>
      <c r="AG39" s="16"/>
      <c r="AH39" s="16"/>
      <c r="AI39" s="16"/>
    </row>
    <row r="40" spans="1:35" outlineLevel="2" x14ac:dyDescent="0.2">
      <c r="A40" s="9">
        <v>39</v>
      </c>
      <c r="B40" s="11" t="s">
        <v>15</v>
      </c>
      <c r="C40" s="11" t="s">
        <v>224</v>
      </c>
      <c r="D40" s="11" t="s">
        <v>306</v>
      </c>
      <c r="E40" s="17" t="s">
        <v>319</v>
      </c>
      <c r="F40" s="11" t="s">
        <v>320</v>
      </c>
      <c r="G40" s="17" t="s">
        <v>321</v>
      </c>
      <c r="H40" s="11" t="s">
        <v>282</v>
      </c>
      <c r="I40" s="11" t="s">
        <v>237</v>
      </c>
      <c r="J40" s="5" t="s">
        <v>276</v>
      </c>
      <c r="K40" s="17" t="s">
        <v>166</v>
      </c>
      <c r="L40" s="11"/>
      <c r="M40" s="17"/>
      <c r="N40" s="5">
        <v>2015</v>
      </c>
      <c r="O40" s="5"/>
      <c r="P40" s="5"/>
      <c r="Q40" s="18"/>
      <c r="R40" s="5"/>
      <c r="S40" s="5"/>
      <c r="T40" s="11"/>
      <c r="U40" s="22"/>
      <c r="V40" s="11" t="s">
        <v>311</v>
      </c>
      <c r="W40" s="10" t="s">
        <v>333</v>
      </c>
      <c r="X40" s="20"/>
      <c r="Y40" s="5"/>
      <c r="Z40" s="5"/>
      <c r="AA40" s="21"/>
      <c r="AB40" s="21"/>
      <c r="AC40" s="21"/>
      <c r="AG40" s="16"/>
      <c r="AH40" s="16"/>
      <c r="AI40" s="16"/>
    </row>
    <row r="41" spans="1:35" outlineLevel="2" x14ac:dyDescent="0.2">
      <c r="A41" s="9">
        <v>40</v>
      </c>
      <c r="B41" s="11" t="s">
        <v>15</v>
      </c>
      <c r="C41" s="11" t="s">
        <v>224</v>
      </c>
      <c r="D41" s="11" t="s">
        <v>225</v>
      </c>
      <c r="E41" s="17" t="s">
        <v>226</v>
      </c>
      <c r="F41" s="11" t="s">
        <v>227</v>
      </c>
      <c r="G41" s="17" t="s">
        <v>226</v>
      </c>
      <c r="H41" s="11" t="s">
        <v>228</v>
      </c>
      <c r="I41" s="11" t="s">
        <v>229</v>
      </c>
      <c r="J41" s="5" t="s">
        <v>230</v>
      </c>
      <c r="K41" s="11" t="s">
        <v>231</v>
      </c>
      <c r="L41" s="11" t="s">
        <v>232</v>
      </c>
      <c r="M41" s="17"/>
      <c r="N41" s="5">
        <v>2009</v>
      </c>
      <c r="O41" s="5"/>
      <c r="P41" s="5"/>
      <c r="Q41" s="18"/>
      <c r="R41" s="5"/>
      <c r="S41" s="5"/>
      <c r="T41" s="11"/>
      <c r="U41" s="22"/>
      <c r="V41" s="11" t="s">
        <v>233</v>
      </c>
      <c r="W41" s="10" t="s">
        <v>234</v>
      </c>
      <c r="X41" s="20"/>
      <c r="Y41" s="5"/>
      <c r="Z41" s="5"/>
      <c r="AA41" s="21"/>
      <c r="AB41" s="21"/>
      <c r="AC41" s="21"/>
      <c r="AG41" s="16"/>
      <c r="AH41" s="16"/>
      <c r="AI41" s="16"/>
    </row>
    <row r="42" spans="1:35" outlineLevel="2" x14ac:dyDescent="0.2">
      <c r="A42" s="9">
        <v>41</v>
      </c>
      <c r="B42" s="11" t="s">
        <v>15</v>
      </c>
      <c r="C42" s="11" t="s">
        <v>224</v>
      </c>
      <c r="D42" s="11" t="s">
        <v>225</v>
      </c>
      <c r="E42" s="17" t="s">
        <v>226</v>
      </c>
      <c r="F42" s="11" t="s">
        <v>235</v>
      </c>
      <c r="G42" s="17" t="s">
        <v>226</v>
      </c>
      <c r="H42" s="11" t="s">
        <v>236</v>
      </c>
      <c r="I42" s="11" t="s">
        <v>237</v>
      </c>
      <c r="J42" s="5" t="s">
        <v>238</v>
      </c>
      <c r="K42" s="17" t="s">
        <v>239</v>
      </c>
      <c r="L42" s="11" t="s">
        <v>240</v>
      </c>
      <c r="M42" s="17"/>
      <c r="N42" s="5">
        <v>2016</v>
      </c>
      <c r="O42" s="5" t="s">
        <v>241</v>
      </c>
      <c r="P42" s="5"/>
      <c r="Q42" s="18"/>
      <c r="R42" s="5"/>
      <c r="S42" s="5"/>
      <c r="T42" s="11"/>
      <c r="U42" s="19"/>
      <c r="V42" s="11" t="s">
        <v>233</v>
      </c>
      <c r="W42" s="10" t="s">
        <v>234</v>
      </c>
      <c r="X42" s="20"/>
      <c r="Y42" s="5"/>
      <c r="Z42" s="5"/>
      <c r="AA42" s="21"/>
      <c r="AB42" s="21"/>
      <c r="AC42" s="21"/>
      <c r="AG42" s="16"/>
      <c r="AH42" s="16"/>
      <c r="AI42" s="16"/>
    </row>
    <row r="43" spans="1:35" outlineLevel="2" x14ac:dyDescent="0.2">
      <c r="A43" s="9">
        <v>42</v>
      </c>
      <c r="B43" s="11" t="s">
        <v>15</v>
      </c>
      <c r="C43" s="11" t="s">
        <v>224</v>
      </c>
      <c r="D43" s="11" t="s">
        <v>225</v>
      </c>
      <c r="E43" s="17" t="s">
        <v>242</v>
      </c>
      <c r="F43" s="11" t="s">
        <v>243</v>
      </c>
      <c r="G43" s="17" t="s">
        <v>244</v>
      </c>
      <c r="H43" s="11" t="s">
        <v>245</v>
      </c>
      <c r="I43" s="11" t="s">
        <v>229</v>
      </c>
      <c r="J43" s="5" t="s">
        <v>230</v>
      </c>
      <c r="K43" s="11" t="s">
        <v>246</v>
      </c>
      <c r="L43" s="11" t="s">
        <v>247</v>
      </c>
      <c r="M43" s="17"/>
      <c r="N43" s="5">
        <v>2010</v>
      </c>
      <c r="O43" s="5"/>
      <c r="P43" s="5"/>
      <c r="Q43" s="18"/>
      <c r="R43" s="5"/>
      <c r="S43" s="5"/>
      <c r="T43" s="11"/>
      <c r="U43" s="22"/>
      <c r="V43" s="11" t="s">
        <v>233</v>
      </c>
      <c r="W43" s="10" t="s">
        <v>234</v>
      </c>
      <c r="X43" s="20"/>
      <c r="Y43" s="5"/>
      <c r="Z43" s="5"/>
      <c r="AA43" s="21"/>
      <c r="AB43" s="21"/>
      <c r="AC43" s="21"/>
      <c r="AG43" s="16"/>
      <c r="AH43" s="16"/>
      <c r="AI43" s="16"/>
    </row>
    <row r="44" spans="1:35" outlineLevel="2" x14ac:dyDescent="0.2">
      <c r="A44" s="9">
        <v>43</v>
      </c>
      <c r="B44" s="11" t="s">
        <v>15</v>
      </c>
      <c r="C44" s="11" t="s">
        <v>224</v>
      </c>
      <c r="D44" s="11" t="s">
        <v>225</v>
      </c>
      <c r="E44" s="17" t="s">
        <v>248</v>
      </c>
      <c r="F44" s="11" t="s">
        <v>249</v>
      </c>
      <c r="G44" s="17" t="s">
        <v>248</v>
      </c>
      <c r="H44" s="11" t="s">
        <v>236</v>
      </c>
      <c r="I44" s="11" t="s">
        <v>237</v>
      </c>
      <c r="J44" s="5" t="s">
        <v>238</v>
      </c>
      <c r="K44" s="11" t="s">
        <v>239</v>
      </c>
      <c r="L44" s="11" t="s">
        <v>240</v>
      </c>
      <c r="M44" s="17"/>
      <c r="N44" s="5">
        <v>2016</v>
      </c>
      <c r="O44" s="5" t="s">
        <v>241</v>
      </c>
      <c r="P44" s="5"/>
      <c r="Q44" s="18"/>
      <c r="R44" s="5"/>
      <c r="S44" s="5"/>
      <c r="T44" s="11"/>
      <c r="U44" s="22"/>
      <c r="V44" s="11" t="s">
        <v>233</v>
      </c>
      <c r="W44" s="10" t="s">
        <v>234</v>
      </c>
      <c r="X44" s="20"/>
      <c r="Y44" s="5"/>
      <c r="Z44" s="5"/>
      <c r="AA44" s="21"/>
      <c r="AB44" s="21"/>
      <c r="AC44" s="21"/>
      <c r="AG44" s="16"/>
      <c r="AH44" s="16"/>
      <c r="AI44" s="16"/>
    </row>
    <row r="45" spans="1:35" outlineLevel="2" x14ac:dyDescent="0.2">
      <c r="A45" s="9">
        <v>44</v>
      </c>
      <c r="B45" s="11" t="s">
        <v>15</v>
      </c>
      <c r="C45" s="11" t="s">
        <v>224</v>
      </c>
      <c r="D45" s="11" t="s">
        <v>225</v>
      </c>
      <c r="E45" s="17" t="s">
        <v>250</v>
      </c>
      <c r="F45" s="11" t="s">
        <v>251</v>
      </c>
      <c r="G45" s="17" t="s">
        <v>250</v>
      </c>
      <c r="H45" s="11" t="s">
        <v>252</v>
      </c>
      <c r="I45" s="11" t="s">
        <v>237</v>
      </c>
      <c r="J45" s="5" t="s">
        <v>230</v>
      </c>
      <c r="K45" s="11" t="s">
        <v>239</v>
      </c>
      <c r="L45" s="17" t="s">
        <v>253</v>
      </c>
      <c r="M45" s="17"/>
      <c r="N45" s="5">
        <v>2018</v>
      </c>
      <c r="O45" s="5"/>
      <c r="P45" s="5"/>
      <c r="Q45" s="18"/>
      <c r="R45" s="5"/>
      <c r="S45" s="5"/>
      <c r="T45" s="11"/>
      <c r="U45" s="22"/>
      <c r="V45" s="11" t="s">
        <v>233</v>
      </c>
      <c r="W45" s="10" t="s">
        <v>234</v>
      </c>
      <c r="X45" s="20"/>
      <c r="Y45" s="5"/>
      <c r="Z45" s="5"/>
      <c r="AA45" s="21"/>
      <c r="AB45" s="21"/>
      <c r="AC45" s="21"/>
      <c r="AG45" s="16"/>
      <c r="AH45" s="16"/>
      <c r="AI45" s="16"/>
    </row>
    <row r="46" spans="1:35" outlineLevel="2" x14ac:dyDescent="0.2">
      <c r="A46" s="9">
        <v>45</v>
      </c>
      <c r="B46" s="11" t="s">
        <v>15</v>
      </c>
      <c r="C46" s="11" t="s">
        <v>224</v>
      </c>
      <c r="D46" s="11" t="s">
        <v>225</v>
      </c>
      <c r="E46" s="17" t="s">
        <v>254</v>
      </c>
      <c r="F46" s="11" t="s">
        <v>255</v>
      </c>
      <c r="G46" s="17" t="s">
        <v>256</v>
      </c>
      <c r="H46" s="11" t="s">
        <v>257</v>
      </c>
      <c r="I46" s="11" t="s">
        <v>237</v>
      </c>
      <c r="J46" s="5" t="s">
        <v>230</v>
      </c>
      <c r="K46" s="11" t="s">
        <v>239</v>
      </c>
      <c r="L46" s="11" t="s">
        <v>253</v>
      </c>
      <c r="M46" s="17"/>
      <c r="N46" s="5">
        <v>2018</v>
      </c>
      <c r="O46" s="5"/>
      <c r="P46" s="5"/>
      <c r="Q46" s="18"/>
      <c r="R46" s="5"/>
      <c r="S46" s="5"/>
      <c r="T46" s="11"/>
      <c r="U46" s="22"/>
      <c r="V46" s="11" t="s">
        <v>233</v>
      </c>
      <c r="W46" s="10" t="s">
        <v>234</v>
      </c>
      <c r="X46" s="20"/>
      <c r="Y46" s="5"/>
      <c r="Z46" s="5"/>
      <c r="AA46" s="21"/>
      <c r="AB46" s="21"/>
      <c r="AC46" s="21"/>
      <c r="AG46" s="16"/>
      <c r="AH46" s="16"/>
      <c r="AI46" s="16"/>
    </row>
    <row r="47" spans="1:35" outlineLevel="2" x14ac:dyDescent="0.2">
      <c r="A47" s="9">
        <v>46</v>
      </c>
      <c r="B47" s="10" t="s">
        <v>15</v>
      </c>
      <c r="C47" s="10" t="s">
        <v>224</v>
      </c>
      <c r="D47" s="10" t="s">
        <v>225</v>
      </c>
      <c r="E47" s="11" t="s">
        <v>258</v>
      </c>
      <c r="F47" s="12" t="s">
        <v>259</v>
      </c>
      <c r="G47" s="12" t="s">
        <v>260</v>
      </c>
      <c r="H47" s="12" t="s">
        <v>236</v>
      </c>
      <c r="I47" s="11" t="s">
        <v>261</v>
      </c>
      <c r="J47" s="5" t="s">
        <v>230</v>
      </c>
      <c r="K47" s="12" t="s">
        <v>262</v>
      </c>
      <c r="L47" s="11"/>
      <c r="M47" s="12"/>
      <c r="N47" s="9">
        <v>2013</v>
      </c>
      <c r="O47" s="5"/>
      <c r="P47" s="5"/>
      <c r="Q47" s="9"/>
      <c r="R47" s="5"/>
      <c r="S47" s="9"/>
      <c r="T47" s="13"/>
      <c r="U47" s="11"/>
      <c r="V47" s="13" t="s">
        <v>233</v>
      </c>
      <c r="W47" s="13" t="s">
        <v>234</v>
      </c>
      <c r="X47" s="14"/>
      <c r="Y47" s="5"/>
      <c r="Z47" s="5"/>
      <c r="AA47" s="5"/>
      <c r="AB47" s="5"/>
      <c r="AC47" s="5"/>
      <c r="AG47" s="16"/>
      <c r="AH47" s="16"/>
      <c r="AI47" s="16"/>
    </row>
    <row r="48" spans="1:35" outlineLevel="2" x14ac:dyDescent="0.2">
      <c r="A48" s="9">
        <v>47</v>
      </c>
      <c r="B48" s="10" t="s">
        <v>15</v>
      </c>
      <c r="C48" s="10" t="s">
        <v>224</v>
      </c>
      <c r="D48" s="10" t="s">
        <v>225</v>
      </c>
      <c r="E48" s="11" t="s">
        <v>258</v>
      </c>
      <c r="F48" s="12" t="s">
        <v>259</v>
      </c>
      <c r="G48" s="12" t="s">
        <v>263</v>
      </c>
      <c r="H48" s="12" t="s">
        <v>264</v>
      </c>
      <c r="I48" s="11" t="s">
        <v>261</v>
      </c>
      <c r="J48" s="5" t="s">
        <v>230</v>
      </c>
      <c r="K48" s="12" t="s">
        <v>262</v>
      </c>
      <c r="L48" s="11"/>
      <c r="M48" s="12"/>
      <c r="N48" s="9">
        <v>2013</v>
      </c>
      <c r="O48" s="5"/>
      <c r="P48" s="5"/>
      <c r="Q48" s="9"/>
      <c r="R48" s="5"/>
      <c r="S48" s="9"/>
      <c r="T48" s="13"/>
      <c r="U48" s="11"/>
      <c r="V48" s="13" t="s">
        <v>233</v>
      </c>
      <c r="W48" s="13" t="s">
        <v>234</v>
      </c>
      <c r="X48" s="14"/>
      <c r="Y48" s="5"/>
      <c r="Z48" s="5"/>
      <c r="AA48" s="5"/>
      <c r="AB48" s="5"/>
      <c r="AC48" s="5"/>
      <c r="AG48" s="16"/>
      <c r="AH48" s="16"/>
      <c r="AI48" s="16"/>
    </row>
    <row r="49" spans="1:35" outlineLevel="2" x14ac:dyDescent="0.2">
      <c r="A49" s="9">
        <v>48</v>
      </c>
      <c r="B49" s="10" t="s">
        <v>15</v>
      </c>
      <c r="C49" s="10" t="s">
        <v>224</v>
      </c>
      <c r="D49" s="10" t="s">
        <v>225</v>
      </c>
      <c r="E49" s="11" t="s">
        <v>225</v>
      </c>
      <c r="F49" s="12" t="s">
        <v>265</v>
      </c>
      <c r="G49" s="12" t="s">
        <v>266</v>
      </c>
      <c r="H49" s="12" t="s">
        <v>267</v>
      </c>
      <c r="I49" s="11" t="s">
        <v>202</v>
      </c>
      <c r="J49" s="5" t="s">
        <v>268</v>
      </c>
      <c r="K49" s="12" t="s">
        <v>269</v>
      </c>
      <c r="L49" s="11" t="s">
        <v>232</v>
      </c>
      <c r="M49" s="12"/>
      <c r="N49" s="9">
        <v>2006</v>
      </c>
      <c r="O49" s="5"/>
      <c r="P49" s="5"/>
      <c r="Q49" s="9"/>
      <c r="R49" s="5"/>
      <c r="S49" s="9"/>
      <c r="T49" s="13"/>
      <c r="U49" s="11"/>
      <c r="V49" s="13" t="s">
        <v>233</v>
      </c>
      <c r="W49" s="13" t="s">
        <v>234</v>
      </c>
      <c r="X49" s="14"/>
      <c r="Y49" s="5"/>
      <c r="Z49" s="5"/>
      <c r="AA49" s="5"/>
      <c r="AB49" s="5"/>
      <c r="AC49" s="5"/>
      <c r="AG49" s="16"/>
      <c r="AH49" s="16"/>
      <c r="AI49" s="16"/>
    </row>
    <row r="50" spans="1:35" outlineLevel="2" x14ac:dyDescent="0.2">
      <c r="A50" s="9">
        <v>49</v>
      </c>
      <c r="B50" s="10" t="s">
        <v>15</v>
      </c>
      <c r="C50" s="10" t="s">
        <v>224</v>
      </c>
      <c r="D50" s="10" t="s">
        <v>225</v>
      </c>
      <c r="E50" s="11" t="s">
        <v>225</v>
      </c>
      <c r="F50" s="12" t="s">
        <v>265</v>
      </c>
      <c r="G50" s="12" t="s">
        <v>266</v>
      </c>
      <c r="H50" s="12" t="s">
        <v>270</v>
      </c>
      <c r="I50" s="11" t="s">
        <v>202</v>
      </c>
      <c r="J50" s="5" t="s">
        <v>271</v>
      </c>
      <c r="K50" s="12" t="s">
        <v>269</v>
      </c>
      <c r="L50" s="11" t="s">
        <v>232</v>
      </c>
      <c r="M50" s="12"/>
      <c r="N50" s="9">
        <v>2006</v>
      </c>
      <c r="O50" s="5"/>
      <c r="P50" s="5"/>
      <c r="Q50" s="9"/>
      <c r="R50" s="5"/>
      <c r="S50" s="9"/>
      <c r="T50" s="13"/>
      <c r="U50" s="11"/>
      <c r="V50" s="13" t="s">
        <v>233</v>
      </c>
      <c r="W50" s="13" t="s">
        <v>234</v>
      </c>
      <c r="X50" s="14"/>
      <c r="Y50" s="5"/>
      <c r="Z50" s="5"/>
      <c r="AA50" s="5"/>
      <c r="AB50" s="5"/>
      <c r="AC50" s="5"/>
      <c r="AG50" s="16"/>
      <c r="AH50" s="16"/>
      <c r="AI50" s="16"/>
    </row>
    <row r="51" spans="1:35" outlineLevel="2" x14ac:dyDescent="0.2">
      <c r="A51" s="9">
        <v>50</v>
      </c>
      <c r="B51" s="10" t="s">
        <v>15</v>
      </c>
      <c r="C51" s="10" t="s">
        <v>224</v>
      </c>
      <c r="D51" s="10" t="s">
        <v>225</v>
      </c>
      <c r="E51" s="11" t="s">
        <v>225</v>
      </c>
      <c r="F51" s="12" t="s">
        <v>265</v>
      </c>
      <c r="G51" s="12" t="s">
        <v>266</v>
      </c>
      <c r="H51" s="12" t="s">
        <v>267</v>
      </c>
      <c r="I51" s="11" t="s">
        <v>229</v>
      </c>
      <c r="J51" s="5" t="s">
        <v>271</v>
      </c>
      <c r="K51" s="12" t="s">
        <v>246</v>
      </c>
      <c r="L51" s="11" t="s">
        <v>232</v>
      </c>
      <c r="M51" s="12"/>
      <c r="N51" s="9">
        <v>2006</v>
      </c>
      <c r="O51" s="5"/>
      <c r="P51" s="5"/>
      <c r="Q51" s="9"/>
      <c r="R51" s="5"/>
      <c r="S51" s="9"/>
      <c r="T51" s="13"/>
      <c r="U51" s="11"/>
      <c r="V51" s="13" t="s">
        <v>233</v>
      </c>
      <c r="W51" s="13" t="s">
        <v>234</v>
      </c>
      <c r="X51" s="14"/>
      <c r="Y51" s="5"/>
      <c r="Z51" s="5"/>
      <c r="AA51" s="5"/>
      <c r="AB51" s="5"/>
      <c r="AC51" s="5"/>
      <c r="AG51" s="16"/>
      <c r="AH51" s="16"/>
      <c r="AI51" s="16"/>
    </row>
    <row r="52" spans="1:35" outlineLevel="2" x14ac:dyDescent="0.2">
      <c r="A52" s="9">
        <v>51</v>
      </c>
      <c r="B52" s="10" t="s">
        <v>15</v>
      </c>
      <c r="C52" s="10" t="s">
        <v>362</v>
      </c>
      <c r="D52" s="10" t="s">
        <v>216</v>
      </c>
      <c r="E52" s="11" t="s">
        <v>363</v>
      </c>
      <c r="F52" s="12" t="s">
        <v>344</v>
      </c>
      <c r="G52" s="12" t="s">
        <v>321</v>
      </c>
      <c r="H52" s="12" t="s">
        <v>364</v>
      </c>
      <c r="I52" s="11" t="s">
        <v>237</v>
      </c>
      <c r="J52" s="5" t="s">
        <v>238</v>
      </c>
      <c r="K52" s="12" t="s">
        <v>239</v>
      </c>
      <c r="L52" s="11" t="s">
        <v>310</v>
      </c>
      <c r="M52" s="12"/>
      <c r="N52" s="9">
        <v>2018</v>
      </c>
      <c r="O52" s="5"/>
      <c r="P52" s="5"/>
      <c r="Q52" s="9"/>
      <c r="R52" s="5"/>
      <c r="S52" s="9"/>
      <c r="T52" s="13"/>
      <c r="U52" s="11"/>
      <c r="V52" s="13" t="s">
        <v>336</v>
      </c>
      <c r="W52" s="13" t="s">
        <v>337</v>
      </c>
      <c r="X52" s="14"/>
      <c r="Y52" s="5"/>
      <c r="Z52" s="5"/>
      <c r="AA52" s="5"/>
      <c r="AB52" s="5"/>
      <c r="AC52" s="5"/>
      <c r="AG52" s="16"/>
      <c r="AH52" s="16"/>
      <c r="AI52" s="16"/>
    </row>
    <row r="53" spans="1:35" outlineLevel="2" x14ac:dyDescent="0.2">
      <c r="A53" s="9"/>
      <c r="B53" s="10"/>
      <c r="C53" s="10"/>
      <c r="D53" s="10"/>
      <c r="E53" s="11"/>
      <c r="F53" s="12"/>
      <c r="G53" s="12"/>
      <c r="H53" s="12"/>
      <c r="I53" s="11"/>
      <c r="J53" s="5"/>
      <c r="K53" s="12"/>
      <c r="L53" s="11"/>
      <c r="M53" s="12"/>
      <c r="N53" s="9"/>
      <c r="O53" s="5"/>
      <c r="P53" s="5"/>
      <c r="Q53" s="9"/>
      <c r="R53" s="5"/>
      <c r="S53" s="9"/>
      <c r="T53" s="13"/>
      <c r="U53" s="11"/>
      <c r="V53" s="13"/>
      <c r="W53" s="13"/>
      <c r="X53" s="14"/>
      <c r="Y53" s="5"/>
      <c r="Z53" s="5"/>
      <c r="AA53" s="5"/>
      <c r="AB53" s="5"/>
      <c r="AC53" s="5"/>
      <c r="AG53" s="16"/>
      <c r="AH53" s="16"/>
      <c r="AI53" s="16"/>
    </row>
    <row r="54" spans="1:35" outlineLevel="2" x14ac:dyDescent="0.2">
      <c r="A54" s="9"/>
      <c r="B54" s="10"/>
      <c r="C54" s="10"/>
      <c r="D54" s="10"/>
      <c r="E54" s="11"/>
      <c r="F54" s="12"/>
      <c r="G54" s="12"/>
      <c r="H54" s="12"/>
      <c r="I54" s="11"/>
      <c r="J54" s="5"/>
      <c r="K54" s="12"/>
      <c r="L54" s="11"/>
      <c r="M54" s="12"/>
      <c r="N54" s="9"/>
      <c r="O54" s="5"/>
      <c r="P54" s="5"/>
      <c r="Q54" s="9"/>
      <c r="R54" s="5"/>
      <c r="S54" s="9"/>
      <c r="T54" s="13"/>
      <c r="U54" s="11"/>
      <c r="V54" s="13"/>
      <c r="W54" s="13"/>
      <c r="X54" s="14"/>
      <c r="Y54" s="5"/>
      <c r="Z54" s="5"/>
      <c r="AA54" s="5"/>
      <c r="AB54" s="5"/>
      <c r="AC54" s="5"/>
      <c r="AG54" s="16"/>
      <c r="AH54" s="16"/>
      <c r="AI54" s="16"/>
    </row>
    <row r="55" spans="1:35" outlineLevel="2" x14ac:dyDescent="0.2">
      <c r="A55" s="9"/>
      <c r="B55" s="10"/>
      <c r="C55" s="10"/>
      <c r="D55" s="10"/>
      <c r="E55" s="11"/>
      <c r="F55" s="12"/>
      <c r="G55" s="12"/>
      <c r="H55" s="12"/>
      <c r="I55" s="11"/>
      <c r="J55" s="5"/>
      <c r="K55" s="12"/>
      <c r="L55" s="11"/>
      <c r="M55" s="12"/>
      <c r="N55" s="9"/>
      <c r="O55" s="5"/>
      <c r="P55" s="5"/>
      <c r="Q55" s="9"/>
      <c r="R55" s="5"/>
      <c r="S55" s="9"/>
      <c r="T55" s="13"/>
      <c r="U55" s="11"/>
      <c r="V55" s="13"/>
      <c r="W55" s="13"/>
      <c r="X55" s="14"/>
      <c r="Y55" s="5"/>
      <c r="Z55" s="5"/>
      <c r="AA55" s="5"/>
      <c r="AB55" s="5"/>
      <c r="AC55" s="5"/>
      <c r="AG55" s="16"/>
      <c r="AH55" s="16"/>
      <c r="AI55" s="16"/>
    </row>
    <row r="56" spans="1:35" outlineLevel="2" x14ac:dyDescent="0.2">
      <c r="A56" s="9"/>
      <c r="B56" s="10"/>
      <c r="C56" s="10"/>
      <c r="D56" s="10"/>
      <c r="E56" s="11"/>
      <c r="F56" s="12"/>
      <c r="G56" s="12"/>
      <c r="H56" s="12"/>
      <c r="I56" s="11"/>
      <c r="J56" s="5"/>
      <c r="K56" s="12"/>
      <c r="L56" s="11"/>
      <c r="M56" s="12"/>
      <c r="N56" s="9"/>
      <c r="O56" s="5"/>
      <c r="P56" s="5"/>
      <c r="Q56" s="9"/>
      <c r="R56" s="5"/>
      <c r="S56" s="9"/>
      <c r="T56" s="13"/>
      <c r="U56" s="11"/>
      <c r="V56" s="13"/>
      <c r="W56" s="13"/>
      <c r="X56" s="14"/>
      <c r="Y56" s="5"/>
      <c r="Z56" s="5"/>
      <c r="AA56" s="5"/>
      <c r="AB56" s="5"/>
      <c r="AC56" s="5"/>
      <c r="AG56" s="16"/>
      <c r="AH56" s="16"/>
      <c r="AI56" s="16"/>
    </row>
    <row r="57" spans="1:35" outlineLevel="2" x14ac:dyDescent="0.2">
      <c r="A57" s="9"/>
      <c r="B57" s="10"/>
      <c r="C57" s="10"/>
      <c r="D57" s="10"/>
      <c r="E57" s="11"/>
      <c r="F57" s="12"/>
      <c r="G57" s="12"/>
      <c r="H57" s="12"/>
      <c r="I57" s="11"/>
      <c r="J57" s="5"/>
      <c r="K57" s="12"/>
      <c r="L57" s="11"/>
      <c r="M57" s="12"/>
      <c r="N57" s="9"/>
      <c r="O57" s="5"/>
      <c r="P57" s="5"/>
      <c r="Q57" s="9"/>
      <c r="R57" s="5"/>
      <c r="S57" s="9"/>
      <c r="T57" s="13"/>
      <c r="U57" s="11"/>
      <c r="V57" s="13"/>
      <c r="W57" s="13"/>
      <c r="X57" s="14"/>
      <c r="Y57" s="5"/>
      <c r="Z57" s="5"/>
      <c r="AA57" s="5"/>
      <c r="AB57" s="5"/>
      <c r="AC57" s="5"/>
      <c r="AG57" s="16"/>
      <c r="AH57" s="16"/>
      <c r="AI57" s="16"/>
    </row>
    <row r="58" spans="1:35" outlineLevel="2" x14ac:dyDescent="0.2">
      <c r="A58" s="9"/>
      <c r="B58" s="10"/>
      <c r="C58" s="10"/>
      <c r="D58" s="10"/>
      <c r="E58" s="11"/>
      <c r="F58" s="12"/>
      <c r="G58" s="12"/>
      <c r="H58" s="12"/>
      <c r="I58" s="11"/>
      <c r="J58" s="5"/>
      <c r="K58" s="12"/>
      <c r="L58" s="11"/>
      <c r="M58" s="12"/>
      <c r="N58" s="9"/>
      <c r="O58" s="5"/>
      <c r="P58" s="5"/>
      <c r="Q58" s="9"/>
      <c r="R58" s="5"/>
      <c r="S58" s="9"/>
      <c r="T58" s="13"/>
      <c r="U58" s="11"/>
      <c r="V58" s="13"/>
      <c r="W58" s="13"/>
      <c r="X58" s="14"/>
      <c r="Y58" s="5"/>
      <c r="Z58" s="5"/>
      <c r="AA58" s="5"/>
      <c r="AB58" s="5"/>
      <c r="AC58" s="5"/>
      <c r="AG58" s="16"/>
      <c r="AH58" s="16"/>
      <c r="AI58" s="16"/>
    </row>
    <row r="59" spans="1:35" outlineLevel="2" x14ac:dyDescent="0.2">
      <c r="A59" s="9"/>
      <c r="B59" s="10"/>
      <c r="C59" s="10"/>
      <c r="D59" s="10"/>
      <c r="E59" s="11"/>
      <c r="F59" s="12"/>
      <c r="G59" s="12"/>
      <c r="H59" s="12"/>
      <c r="I59" s="11"/>
      <c r="J59" s="5"/>
      <c r="K59" s="12"/>
      <c r="L59" s="11"/>
      <c r="M59" s="12"/>
      <c r="N59" s="9"/>
      <c r="O59" s="5"/>
      <c r="P59" s="5"/>
      <c r="Q59" s="9"/>
      <c r="R59" s="5"/>
      <c r="S59" s="9"/>
      <c r="T59" s="13"/>
      <c r="U59" s="11"/>
      <c r="V59" s="13"/>
      <c r="W59" s="13"/>
      <c r="X59" s="14"/>
      <c r="Y59" s="5"/>
      <c r="Z59" s="5"/>
      <c r="AA59" s="5"/>
      <c r="AB59" s="5"/>
      <c r="AC59" s="5"/>
      <c r="AG59" s="16"/>
      <c r="AH59" s="16"/>
      <c r="AI59" s="16"/>
    </row>
    <row r="60" spans="1:35" outlineLevel="2" x14ac:dyDescent="0.2">
      <c r="A60" s="5"/>
      <c r="B60" s="11"/>
      <c r="C60" s="11"/>
      <c r="D60" s="11"/>
      <c r="E60" s="11"/>
      <c r="F60" s="11"/>
      <c r="G60" s="11"/>
      <c r="H60" s="23"/>
      <c r="I60" s="11"/>
      <c r="J60" s="5"/>
      <c r="K60" s="11"/>
      <c r="L60" s="11"/>
      <c r="M60" s="11"/>
      <c r="N60" s="5"/>
      <c r="O60" s="5"/>
      <c r="P60" s="5"/>
      <c r="Q60" s="5"/>
      <c r="R60" s="5"/>
      <c r="S60" s="5"/>
      <c r="T60" s="11"/>
      <c r="U60" s="11"/>
      <c r="V60" s="11"/>
      <c r="W60" s="11"/>
      <c r="X60" s="14"/>
      <c r="Y60" s="5"/>
      <c r="Z60" s="5"/>
      <c r="AA60" s="5"/>
      <c r="AB60" s="5"/>
      <c r="AC60" s="5"/>
      <c r="AG60" s="16"/>
      <c r="AH60" s="16"/>
      <c r="AI60" s="16"/>
    </row>
    <row r="61" spans="1:35" outlineLevel="2" x14ac:dyDescent="0.2">
      <c r="A61" s="5"/>
      <c r="B61" s="11"/>
      <c r="C61" s="11"/>
      <c r="D61" s="11"/>
      <c r="E61" s="11"/>
      <c r="F61" s="11"/>
      <c r="G61" s="11"/>
      <c r="H61" s="23"/>
      <c r="I61" s="11"/>
      <c r="J61" s="5"/>
      <c r="K61" s="11"/>
      <c r="L61" s="11"/>
      <c r="M61" s="11"/>
      <c r="N61" s="5"/>
      <c r="O61" s="5"/>
      <c r="P61" s="5"/>
      <c r="Q61" s="5"/>
      <c r="R61" s="5"/>
      <c r="S61" s="5"/>
      <c r="T61" s="11"/>
      <c r="U61" s="11"/>
      <c r="V61" s="11"/>
      <c r="W61" s="11"/>
      <c r="X61" s="14"/>
      <c r="Y61" s="5"/>
      <c r="Z61" s="5"/>
      <c r="AA61" s="5"/>
      <c r="AB61" s="21"/>
      <c r="AC61" s="5"/>
      <c r="AG61" s="16"/>
      <c r="AH61" s="16"/>
      <c r="AI61" s="16"/>
    </row>
    <row r="62" spans="1:35" outlineLevel="2" x14ac:dyDescent="0.2">
      <c r="A62" s="9"/>
      <c r="B62" s="10"/>
      <c r="C62" s="10"/>
      <c r="D62" s="10"/>
      <c r="E62" s="11"/>
      <c r="F62" s="12"/>
      <c r="G62" s="12"/>
      <c r="H62" s="12"/>
      <c r="I62" s="11"/>
      <c r="J62" s="5"/>
      <c r="K62" s="12"/>
      <c r="L62" s="11"/>
      <c r="M62" s="12"/>
      <c r="N62" s="9"/>
      <c r="O62" s="5"/>
      <c r="P62" s="5"/>
      <c r="Q62" s="9"/>
      <c r="R62" s="5"/>
      <c r="S62" s="9"/>
      <c r="T62" s="13"/>
      <c r="U62" s="11"/>
      <c r="V62" s="13"/>
      <c r="W62" s="13"/>
      <c r="X62" s="14"/>
      <c r="Y62" s="5"/>
      <c r="Z62" s="5"/>
      <c r="AA62" s="5"/>
      <c r="AB62" s="5"/>
      <c r="AC62" s="5"/>
      <c r="AG62" s="16"/>
      <c r="AH62" s="16"/>
      <c r="AI62" s="16"/>
    </row>
    <row r="63" spans="1:35" outlineLevel="2" x14ac:dyDescent="0.2">
      <c r="A63" s="9"/>
      <c r="B63" s="10"/>
      <c r="C63" s="10"/>
      <c r="D63" s="10"/>
      <c r="E63" s="11"/>
      <c r="F63" s="12"/>
      <c r="G63" s="12"/>
      <c r="H63" s="12"/>
      <c r="I63" s="11"/>
      <c r="J63" s="5"/>
      <c r="K63" s="12"/>
      <c r="L63" s="11"/>
      <c r="M63" s="12"/>
      <c r="N63" s="9"/>
      <c r="O63" s="5"/>
      <c r="P63" s="5"/>
      <c r="Q63" s="9"/>
      <c r="R63" s="5"/>
      <c r="S63" s="9"/>
      <c r="T63" s="13"/>
      <c r="U63" s="11"/>
      <c r="V63" s="13"/>
      <c r="W63" s="13"/>
      <c r="X63" s="14"/>
      <c r="Y63" s="5"/>
      <c r="Z63" s="5"/>
      <c r="AA63" s="5"/>
      <c r="AB63" s="5"/>
      <c r="AC63" s="5"/>
      <c r="AG63" s="16"/>
      <c r="AH63" s="16"/>
      <c r="AI63" s="16"/>
    </row>
    <row r="64" spans="1:35" outlineLevel="2" x14ac:dyDescent="0.2">
      <c r="A64" s="9"/>
      <c r="B64" s="10"/>
      <c r="C64" s="10"/>
      <c r="D64" s="10"/>
      <c r="E64" s="11"/>
      <c r="F64" s="12"/>
      <c r="G64" s="12"/>
      <c r="H64" s="12"/>
      <c r="I64" s="11"/>
      <c r="J64" s="5"/>
      <c r="K64" s="12"/>
      <c r="L64" s="11"/>
      <c r="M64" s="12"/>
      <c r="N64" s="9"/>
      <c r="O64" s="5"/>
      <c r="P64" s="5"/>
      <c r="Q64" s="9"/>
      <c r="R64" s="5"/>
      <c r="S64" s="9"/>
      <c r="T64" s="13"/>
      <c r="U64" s="11"/>
      <c r="V64" s="13"/>
      <c r="W64" s="13"/>
      <c r="X64" s="14"/>
      <c r="Y64" s="5"/>
      <c r="Z64" s="5"/>
      <c r="AA64" s="5"/>
      <c r="AB64" s="5"/>
      <c r="AC64" s="5"/>
      <c r="AG64" s="16"/>
      <c r="AH64" s="16"/>
      <c r="AI64" s="16"/>
    </row>
    <row r="65" spans="1:35" outlineLevel="2" x14ac:dyDescent="0.2">
      <c r="A65" s="9"/>
      <c r="B65" s="10"/>
      <c r="C65" s="10"/>
      <c r="D65" s="10"/>
      <c r="E65" s="11"/>
      <c r="F65" s="12"/>
      <c r="G65" s="12"/>
      <c r="H65" s="12"/>
      <c r="I65" s="11"/>
      <c r="J65" s="5"/>
      <c r="K65" s="12"/>
      <c r="L65" s="11"/>
      <c r="M65" s="12"/>
      <c r="N65" s="9"/>
      <c r="O65" s="5"/>
      <c r="P65" s="5"/>
      <c r="Q65" s="9"/>
      <c r="R65" s="5"/>
      <c r="S65" s="9"/>
      <c r="T65" s="13"/>
      <c r="U65" s="11"/>
      <c r="V65" s="13"/>
      <c r="W65" s="13"/>
      <c r="X65" s="14"/>
      <c r="Y65" s="5"/>
      <c r="Z65" s="5"/>
      <c r="AA65" s="5"/>
      <c r="AB65" s="5"/>
      <c r="AC65" s="5"/>
      <c r="AG65" s="16"/>
      <c r="AH65" s="16"/>
      <c r="AI65" s="16"/>
    </row>
    <row r="66" spans="1:35" outlineLevel="2" x14ac:dyDescent="0.2">
      <c r="A66" s="9"/>
      <c r="B66" s="10"/>
      <c r="C66" s="10"/>
      <c r="D66" s="10"/>
      <c r="E66" s="11"/>
      <c r="F66" s="12"/>
      <c r="G66" s="12"/>
      <c r="H66" s="12"/>
      <c r="I66" s="11"/>
      <c r="J66" s="5"/>
      <c r="K66" s="12"/>
      <c r="L66" s="11"/>
      <c r="M66" s="12"/>
      <c r="N66" s="9"/>
      <c r="O66" s="5"/>
      <c r="P66" s="5"/>
      <c r="Q66" s="9"/>
      <c r="R66" s="5"/>
      <c r="S66" s="9"/>
      <c r="T66" s="13"/>
      <c r="U66" s="11"/>
      <c r="V66" s="13"/>
      <c r="W66" s="13"/>
      <c r="X66" s="14"/>
      <c r="Y66" s="5"/>
      <c r="Z66" s="5"/>
      <c r="AA66" s="5"/>
      <c r="AB66" s="5"/>
      <c r="AC66" s="5"/>
      <c r="AG66" s="16"/>
      <c r="AH66" s="16"/>
      <c r="AI66" s="16"/>
    </row>
    <row r="67" spans="1:35" outlineLevel="2" x14ac:dyDescent="0.2">
      <c r="A67" s="5"/>
      <c r="B67" s="11"/>
      <c r="C67" s="11"/>
      <c r="D67" s="11"/>
      <c r="E67" s="11"/>
      <c r="F67" s="11"/>
      <c r="G67" s="11"/>
      <c r="H67" s="11"/>
      <c r="I67" s="11"/>
      <c r="J67" s="5"/>
      <c r="K67" s="11"/>
      <c r="L67" s="11"/>
      <c r="M67" s="11"/>
      <c r="N67" s="5"/>
      <c r="O67" s="5"/>
      <c r="P67" s="5"/>
      <c r="Q67" s="5"/>
      <c r="R67" s="5"/>
      <c r="S67" s="5"/>
      <c r="T67" s="11"/>
      <c r="U67" s="11"/>
      <c r="V67" s="11"/>
      <c r="W67" s="11"/>
      <c r="X67" s="14"/>
      <c r="Y67" s="5"/>
      <c r="Z67" s="5"/>
      <c r="AA67" s="5"/>
      <c r="AB67" s="5"/>
      <c r="AC67" s="5"/>
      <c r="AG67" s="16"/>
      <c r="AH67" s="16"/>
      <c r="AI67" s="16"/>
    </row>
    <row r="68" spans="1:35" outlineLevel="2" x14ac:dyDescent="0.2">
      <c r="A68" s="5"/>
      <c r="B68" s="11"/>
      <c r="C68" s="11"/>
      <c r="D68" s="11"/>
      <c r="E68" s="11"/>
      <c r="F68" s="11"/>
      <c r="G68" s="11"/>
      <c r="H68" s="11"/>
      <c r="I68" s="11"/>
      <c r="J68" s="5"/>
      <c r="K68" s="11"/>
      <c r="L68" s="11"/>
      <c r="M68" s="11"/>
      <c r="N68" s="5"/>
      <c r="O68" s="5"/>
      <c r="P68" s="5"/>
      <c r="Q68" s="5"/>
      <c r="R68" s="5"/>
      <c r="S68" s="5"/>
      <c r="T68" s="11"/>
      <c r="U68" s="11"/>
      <c r="V68" s="11"/>
      <c r="W68" s="11"/>
      <c r="X68" s="14"/>
      <c r="Y68" s="5"/>
      <c r="Z68" s="5"/>
      <c r="AA68" s="5"/>
      <c r="AB68" s="5"/>
      <c r="AC68" s="5"/>
      <c r="AG68" s="16"/>
      <c r="AH68" s="16"/>
      <c r="AI68" s="16"/>
    </row>
    <row r="69" spans="1:35" outlineLevel="2" x14ac:dyDescent="0.2">
      <c r="A69" s="5"/>
      <c r="B69" s="11"/>
      <c r="C69" s="11"/>
      <c r="D69" s="11"/>
      <c r="E69" s="11"/>
      <c r="F69" s="11"/>
      <c r="G69" s="11"/>
      <c r="H69" s="11"/>
      <c r="I69" s="11"/>
      <c r="J69" s="5"/>
      <c r="K69" s="11"/>
      <c r="L69" s="11"/>
      <c r="M69" s="11"/>
      <c r="N69" s="5"/>
      <c r="O69" s="5"/>
      <c r="P69" s="5"/>
      <c r="Q69" s="5"/>
      <c r="R69" s="5"/>
      <c r="S69" s="5"/>
      <c r="T69" s="11"/>
      <c r="U69" s="11"/>
      <c r="V69" s="11"/>
      <c r="W69" s="11"/>
      <c r="X69" s="14"/>
      <c r="Y69" s="5"/>
      <c r="Z69" s="5"/>
      <c r="AA69" s="5"/>
      <c r="AB69" s="5"/>
      <c r="AC69" s="5"/>
      <c r="AG69" s="16"/>
      <c r="AH69" s="16"/>
      <c r="AI69" s="16"/>
    </row>
    <row r="70" spans="1:35" outlineLevel="2" x14ac:dyDescent="0.2">
      <c r="A70" s="5"/>
      <c r="B70" s="11"/>
      <c r="C70" s="11"/>
      <c r="D70" s="11"/>
      <c r="E70" s="11"/>
      <c r="F70" s="11"/>
      <c r="G70" s="11"/>
      <c r="H70" s="11"/>
      <c r="I70" s="11"/>
      <c r="J70" s="5"/>
      <c r="K70" s="11"/>
      <c r="L70" s="11"/>
      <c r="M70" s="11"/>
      <c r="N70" s="5"/>
      <c r="O70" s="5"/>
      <c r="P70" s="5"/>
      <c r="Q70" s="5"/>
      <c r="R70" s="5"/>
      <c r="S70" s="5"/>
      <c r="T70" s="11"/>
      <c r="U70" s="11"/>
      <c r="V70" s="11"/>
      <c r="W70" s="11"/>
      <c r="X70" s="14"/>
      <c r="Y70" s="5"/>
      <c r="Z70" s="5"/>
      <c r="AA70" s="5"/>
      <c r="AB70" s="5"/>
      <c r="AC70" s="5"/>
      <c r="AG70" s="16"/>
      <c r="AH70" s="16"/>
      <c r="AI70" s="16"/>
    </row>
    <row r="71" spans="1:35" outlineLevel="2" x14ac:dyDescent="0.2">
      <c r="A71" s="5"/>
      <c r="B71" s="11"/>
      <c r="C71" s="11"/>
      <c r="D71" s="11"/>
      <c r="E71" s="11"/>
      <c r="F71" s="11"/>
      <c r="G71" s="11"/>
      <c r="H71" s="11"/>
      <c r="I71" s="11"/>
      <c r="J71" s="5"/>
      <c r="K71" s="11"/>
      <c r="L71" s="11"/>
      <c r="M71" s="11"/>
      <c r="N71" s="5"/>
      <c r="O71" s="5"/>
      <c r="P71" s="5"/>
      <c r="Q71" s="5"/>
      <c r="R71" s="5"/>
      <c r="S71" s="5"/>
      <c r="T71" s="11"/>
      <c r="U71" s="11"/>
      <c r="V71" s="11"/>
      <c r="W71" s="11"/>
      <c r="X71" s="14"/>
      <c r="Y71" s="5"/>
      <c r="Z71" s="5"/>
      <c r="AA71" s="5"/>
      <c r="AB71" s="5"/>
      <c r="AC71" s="5"/>
      <c r="AG71" s="16"/>
      <c r="AH71" s="16"/>
      <c r="AI71" s="16"/>
    </row>
    <row r="72" spans="1:35" outlineLevel="2" x14ac:dyDescent="0.2">
      <c r="A72" s="5"/>
      <c r="B72" s="11"/>
      <c r="C72" s="11"/>
      <c r="D72" s="11"/>
      <c r="E72" s="11"/>
      <c r="F72" s="11"/>
      <c r="G72" s="11"/>
      <c r="H72" s="11"/>
      <c r="I72" s="11"/>
      <c r="J72" s="5"/>
      <c r="K72" s="11"/>
      <c r="L72" s="11"/>
      <c r="M72" s="11"/>
      <c r="N72" s="5"/>
      <c r="O72" s="5"/>
      <c r="P72" s="5"/>
      <c r="Q72" s="5"/>
      <c r="R72" s="5"/>
      <c r="S72" s="5"/>
      <c r="T72" s="11"/>
      <c r="U72" s="11"/>
      <c r="V72" s="11"/>
      <c r="W72" s="11"/>
      <c r="X72" s="14"/>
      <c r="Y72" s="5"/>
      <c r="Z72" s="5"/>
      <c r="AA72" s="5"/>
      <c r="AB72" s="5"/>
      <c r="AC72" s="5"/>
      <c r="AG72" s="16"/>
      <c r="AH72" s="16"/>
      <c r="AI72" s="16"/>
    </row>
    <row r="73" spans="1:35" outlineLevel="2" x14ac:dyDescent="0.2">
      <c r="A73" s="5"/>
      <c r="B73" s="11"/>
      <c r="C73" s="11"/>
      <c r="D73" s="11"/>
      <c r="E73" s="11"/>
      <c r="F73" s="11"/>
      <c r="G73" s="11"/>
      <c r="H73" s="11"/>
      <c r="I73" s="11"/>
      <c r="J73" s="5"/>
      <c r="K73" s="11"/>
      <c r="L73" s="11"/>
      <c r="M73" s="11"/>
      <c r="N73" s="5"/>
      <c r="O73" s="5"/>
      <c r="P73" s="5"/>
      <c r="Q73" s="5"/>
      <c r="R73" s="5"/>
      <c r="S73" s="5"/>
      <c r="T73" s="11"/>
      <c r="U73" s="11"/>
      <c r="V73" s="11"/>
      <c r="W73" s="11"/>
      <c r="X73" s="14"/>
      <c r="Y73" s="5"/>
      <c r="Z73" s="5"/>
      <c r="AA73" s="5"/>
      <c r="AB73" s="5"/>
      <c r="AC73" s="5"/>
      <c r="AG73" s="16"/>
      <c r="AH73" s="16"/>
      <c r="AI73" s="16"/>
    </row>
    <row r="74" spans="1:35" outlineLevel="2" x14ac:dyDescent="0.2">
      <c r="A74" s="5"/>
      <c r="B74" s="11"/>
      <c r="C74" s="11"/>
      <c r="D74" s="11"/>
      <c r="E74" s="11"/>
      <c r="F74" s="11"/>
      <c r="G74" s="11"/>
      <c r="H74" s="11"/>
      <c r="I74" s="11"/>
      <c r="J74" s="5"/>
      <c r="K74" s="11"/>
      <c r="L74" s="11"/>
      <c r="M74" s="11"/>
      <c r="N74" s="5"/>
      <c r="O74" s="5"/>
      <c r="P74" s="5"/>
      <c r="Q74" s="5"/>
      <c r="R74" s="5"/>
      <c r="S74" s="5"/>
      <c r="T74" s="11"/>
      <c r="U74" s="11"/>
      <c r="V74" s="11"/>
      <c r="W74" s="11"/>
      <c r="X74" s="14"/>
      <c r="Y74" s="5"/>
      <c r="Z74" s="5"/>
      <c r="AA74" s="5"/>
      <c r="AB74" s="5"/>
      <c r="AC74" s="5"/>
      <c r="AG74" s="16"/>
      <c r="AH74" s="16"/>
      <c r="AI74" s="16"/>
    </row>
    <row r="75" spans="1:35" outlineLevel="2" x14ac:dyDescent="0.2">
      <c r="A75" s="5"/>
      <c r="B75" s="11"/>
      <c r="C75" s="11"/>
      <c r="D75" s="11"/>
      <c r="E75" s="11"/>
      <c r="F75" s="11"/>
      <c r="G75" s="11"/>
      <c r="H75" s="11"/>
      <c r="I75" s="11"/>
      <c r="J75" s="5"/>
      <c r="K75" s="11"/>
      <c r="L75" s="11"/>
      <c r="M75" s="11"/>
      <c r="N75" s="5"/>
      <c r="O75" s="5"/>
      <c r="P75" s="5"/>
      <c r="Q75" s="5"/>
      <c r="R75" s="5"/>
      <c r="S75" s="5"/>
      <c r="T75" s="11"/>
      <c r="U75" s="11"/>
      <c r="V75" s="11"/>
      <c r="W75" s="11"/>
      <c r="X75" s="14"/>
      <c r="Y75" s="5"/>
      <c r="Z75" s="5"/>
      <c r="AA75" s="5"/>
      <c r="AB75" s="5"/>
      <c r="AC75" s="5"/>
      <c r="AG75" s="16"/>
      <c r="AH75" s="16"/>
      <c r="AI75" s="16"/>
    </row>
    <row r="76" spans="1:35" outlineLevel="2" x14ac:dyDescent="0.2">
      <c r="A76" s="5"/>
      <c r="B76" s="11"/>
      <c r="C76" s="11"/>
      <c r="D76" s="11"/>
      <c r="E76" s="11"/>
      <c r="F76" s="11"/>
      <c r="G76" s="11"/>
      <c r="H76" s="11"/>
      <c r="I76" s="11"/>
      <c r="J76" s="5"/>
      <c r="K76" s="11"/>
      <c r="L76" s="11"/>
      <c r="M76" s="11"/>
      <c r="N76" s="5"/>
      <c r="O76" s="5"/>
      <c r="P76" s="5"/>
      <c r="Q76" s="5"/>
      <c r="R76" s="5"/>
      <c r="S76" s="5"/>
      <c r="T76" s="11"/>
      <c r="U76" s="11"/>
      <c r="V76" s="11"/>
      <c r="W76" s="11"/>
      <c r="X76" s="24"/>
      <c r="Y76" s="5"/>
      <c r="Z76" s="24"/>
      <c r="AA76" s="24"/>
      <c r="AB76" s="24"/>
      <c r="AC76" s="24"/>
      <c r="AG76" s="16"/>
      <c r="AH76" s="16"/>
      <c r="AI76" s="16"/>
    </row>
    <row r="77" spans="1:35" outlineLevel="2" x14ac:dyDescent="0.2">
      <c r="A77" s="5"/>
      <c r="B77" s="11"/>
      <c r="C77" s="11"/>
      <c r="D77" s="11"/>
      <c r="E77" s="11"/>
      <c r="F77" s="11"/>
      <c r="G77" s="11"/>
      <c r="H77" s="11"/>
      <c r="I77" s="11"/>
      <c r="J77" s="5"/>
      <c r="K77" s="11"/>
      <c r="L77" s="11"/>
      <c r="M77" s="11"/>
      <c r="N77" s="5"/>
      <c r="O77" s="5"/>
      <c r="P77" s="5"/>
      <c r="Q77" s="5"/>
      <c r="R77" s="5"/>
      <c r="S77" s="5"/>
      <c r="T77" s="11"/>
      <c r="U77" s="11"/>
      <c r="V77" s="11"/>
      <c r="W77" s="11"/>
      <c r="X77" s="24"/>
      <c r="Y77" s="5"/>
      <c r="Z77" s="24"/>
      <c r="AA77" s="24"/>
      <c r="AB77" s="24"/>
      <c r="AC77" s="24"/>
      <c r="AG77" s="16"/>
      <c r="AH77" s="16"/>
      <c r="AI77" s="16"/>
    </row>
    <row r="78" spans="1:35" outlineLevel="2" x14ac:dyDescent="0.2">
      <c r="A78" s="5"/>
      <c r="B78" s="11"/>
      <c r="C78" s="11"/>
      <c r="D78" s="11"/>
      <c r="E78" s="11"/>
      <c r="F78" s="11"/>
      <c r="G78" s="11"/>
      <c r="H78" s="11"/>
      <c r="I78" s="11"/>
      <c r="J78" s="5"/>
      <c r="K78" s="11"/>
      <c r="L78" s="11"/>
      <c r="M78" s="11"/>
      <c r="N78" s="5"/>
      <c r="O78" s="5"/>
      <c r="P78" s="5"/>
      <c r="Q78" s="5"/>
      <c r="R78" s="5"/>
      <c r="S78" s="5"/>
      <c r="T78" s="11"/>
      <c r="U78" s="11"/>
      <c r="V78" s="11"/>
      <c r="W78" s="11"/>
      <c r="X78" s="24"/>
      <c r="Y78" s="5"/>
      <c r="Z78" s="24"/>
      <c r="AA78" s="24"/>
      <c r="AB78" s="24"/>
      <c r="AC78" s="24"/>
      <c r="AG78" s="16"/>
      <c r="AH78" s="16"/>
      <c r="AI78" s="16"/>
    </row>
    <row r="79" spans="1:35" outlineLevel="2" x14ac:dyDescent="0.2">
      <c r="A79" s="5"/>
      <c r="B79" s="11"/>
      <c r="C79" s="11"/>
      <c r="D79" s="11"/>
      <c r="E79" s="11"/>
      <c r="F79" s="11"/>
      <c r="G79" s="11"/>
      <c r="H79" s="11"/>
      <c r="I79" s="11"/>
      <c r="J79" s="5"/>
      <c r="K79" s="11"/>
      <c r="L79" s="11"/>
      <c r="M79" s="11"/>
      <c r="N79" s="5"/>
      <c r="O79" s="5"/>
      <c r="P79" s="5"/>
      <c r="Q79" s="5"/>
      <c r="R79" s="5"/>
      <c r="S79" s="5"/>
      <c r="T79" s="11"/>
      <c r="U79" s="11"/>
      <c r="V79" s="11"/>
      <c r="W79" s="11"/>
      <c r="X79" s="24"/>
      <c r="Y79" s="5"/>
      <c r="Z79" s="24"/>
      <c r="AA79" s="24"/>
      <c r="AB79" s="24"/>
      <c r="AC79" s="24"/>
      <c r="AG79" s="16"/>
      <c r="AH79" s="16"/>
      <c r="AI79" s="16"/>
    </row>
    <row r="80" spans="1:35" outlineLevel="2" x14ac:dyDescent="0.2">
      <c r="A80" s="5"/>
      <c r="B80" s="11"/>
      <c r="C80" s="11"/>
      <c r="D80" s="11"/>
      <c r="E80" s="11"/>
      <c r="F80" s="11"/>
      <c r="G80" s="11"/>
      <c r="H80" s="11"/>
      <c r="I80" s="11"/>
      <c r="J80" s="5"/>
      <c r="K80" s="11"/>
      <c r="L80" s="11"/>
      <c r="M80" s="11"/>
      <c r="N80" s="5"/>
      <c r="O80" s="5"/>
      <c r="P80" s="5"/>
      <c r="Q80" s="5"/>
      <c r="R80" s="5"/>
      <c r="S80" s="5"/>
      <c r="T80" s="11"/>
      <c r="U80" s="11"/>
      <c r="V80" s="11"/>
      <c r="W80" s="11"/>
      <c r="X80" s="24"/>
      <c r="Y80" s="5"/>
      <c r="Z80" s="24"/>
      <c r="AA80" s="24"/>
      <c r="AB80" s="24"/>
      <c r="AC80" s="24"/>
      <c r="AG80" s="16"/>
      <c r="AH80" s="16"/>
      <c r="AI80" s="16"/>
    </row>
    <row r="81" spans="1:35" outlineLevel="2" x14ac:dyDescent="0.2">
      <c r="A81" s="5"/>
      <c r="B81" s="11"/>
      <c r="C81" s="11"/>
      <c r="D81" s="11"/>
      <c r="E81" s="11"/>
      <c r="F81" s="11"/>
      <c r="G81" s="11"/>
      <c r="H81" s="11"/>
      <c r="I81" s="11"/>
      <c r="J81" s="5"/>
      <c r="K81" s="11"/>
      <c r="L81" s="11"/>
      <c r="M81" s="11"/>
      <c r="N81" s="5"/>
      <c r="O81" s="5"/>
      <c r="P81" s="5"/>
      <c r="Q81" s="5"/>
      <c r="R81" s="5"/>
      <c r="S81" s="5"/>
      <c r="T81" s="11"/>
      <c r="U81" s="11"/>
      <c r="V81" s="11"/>
      <c r="W81" s="11"/>
      <c r="X81" s="24"/>
      <c r="Y81" s="5"/>
      <c r="Z81" s="24"/>
      <c r="AA81" s="24"/>
      <c r="AB81" s="24"/>
      <c r="AC81" s="24"/>
      <c r="AG81" s="16"/>
      <c r="AH81" s="16"/>
      <c r="AI81" s="16"/>
    </row>
    <row r="82" spans="1:35" outlineLevel="2" x14ac:dyDescent="0.2">
      <c r="A82" s="5"/>
      <c r="B82" s="11"/>
      <c r="C82" s="11"/>
      <c r="D82" s="11"/>
      <c r="E82" s="11"/>
      <c r="F82" s="11"/>
      <c r="G82" s="11"/>
      <c r="H82" s="11"/>
      <c r="I82" s="11"/>
      <c r="J82" s="5"/>
      <c r="K82" s="11"/>
      <c r="L82" s="11"/>
      <c r="M82" s="11"/>
      <c r="N82" s="5"/>
      <c r="O82" s="5"/>
      <c r="P82" s="5"/>
      <c r="Q82" s="5"/>
      <c r="R82" s="5"/>
      <c r="S82" s="5"/>
      <c r="T82" s="11"/>
      <c r="U82" s="11"/>
      <c r="V82" s="11"/>
      <c r="W82" s="11"/>
      <c r="X82" s="24"/>
      <c r="Y82" s="5"/>
      <c r="AA82" s="24"/>
      <c r="AG82" s="16"/>
      <c r="AH82" s="16"/>
      <c r="AI82" s="16"/>
    </row>
    <row r="83" spans="1:35" outlineLevel="2" x14ac:dyDescent="0.2">
      <c r="A83" s="5"/>
      <c r="B83" s="11"/>
      <c r="C83" s="11"/>
      <c r="D83" s="11"/>
      <c r="E83" s="11"/>
      <c r="F83" s="11"/>
      <c r="G83" s="11"/>
      <c r="H83" s="11"/>
      <c r="I83" s="11"/>
      <c r="J83" s="5"/>
      <c r="K83" s="11"/>
      <c r="L83" s="11"/>
      <c r="M83" s="11"/>
      <c r="N83" s="5"/>
      <c r="O83" s="5"/>
      <c r="P83" s="5"/>
      <c r="Q83" s="5"/>
      <c r="R83" s="5"/>
      <c r="S83" s="5"/>
      <c r="T83" s="11"/>
      <c r="U83" s="11"/>
      <c r="V83" s="11"/>
      <c r="W83" s="11"/>
      <c r="X83" s="24"/>
      <c r="Y83" s="5"/>
      <c r="Z83" s="24"/>
      <c r="AA83" s="24"/>
      <c r="AB83" s="24"/>
      <c r="AC83" s="24"/>
      <c r="AG83" s="16"/>
      <c r="AH83" s="16"/>
      <c r="AI83" s="16"/>
    </row>
    <row r="84" spans="1:35" outlineLevel="2" x14ac:dyDescent="0.2">
      <c r="A84" s="5"/>
      <c r="B84" s="11"/>
      <c r="C84" s="11"/>
      <c r="D84" s="11"/>
      <c r="E84" s="11"/>
      <c r="F84" s="11"/>
      <c r="G84" s="11"/>
      <c r="H84" s="11"/>
      <c r="I84" s="11"/>
      <c r="J84" s="5"/>
      <c r="K84" s="11"/>
      <c r="L84" s="11"/>
      <c r="M84" s="11"/>
      <c r="N84" s="5"/>
      <c r="O84" s="5"/>
      <c r="P84" s="5"/>
      <c r="Q84" s="5"/>
      <c r="R84" s="5"/>
      <c r="S84" s="5"/>
      <c r="T84" s="11"/>
      <c r="U84" s="11"/>
      <c r="V84" s="11"/>
      <c r="W84" s="11"/>
      <c r="X84" s="24"/>
      <c r="Y84" s="5"/>
      <c r="Z84" s="24"/>
      <c r="AA84" s="24"/>
      <c r="AB84" s="24"/>
      <c r="AC84" s="24"/>
      <c r="AG84" s="16"/>
      <c r="AH84" s="16"/>
      <c r="AI84" s="16"/>
    </row>
    <row r="85" spans="1:35" outlineLevel="2" x14ac:dyDescent="0.2">
      <c r="A85" s="5"/>
      <c r="B85" s="11"/>
      <c r="C85" s="11"/>
      <c r="D85" s="11"/>
      <c r="E85" s="11"/>
      <c r="F85" s="11"/>
      <c r="G85" s="11"/>
      <c r="H85" s="11"/>
      <c r="I85" s="11"/>
      <c r="J85" s="5"/>
      <c r="K85" s="11"/>
      <c r="L85" s="11"/>
      <c r="M85" s="11"/>
      <c r="N85" s="5"/>
      <c r="O85" s="5"/>
      <c r="P85" s="5"/>
      <c r="Q85" s="5"/>
      <c r="R85" s="5"/>
      <c r="S85" s="5"/>
      <c r="T85" s="11"/>
      <c r="U85" s="11"/>
      <c r="V85" s="11"/>
      <c r="W85" s="11"/>
      <c r="X85" s="24"/>
      <c r="Y85" s="5"/>
      <c r="Z85" s="24"/>
      <c r="AA85" s="24"/>
      <c r="AB85" s="24"/>
      <c r="AC85" s="24"/>
      <c r="AG85" s="16"/>
      <c r="AH85" s="16"/>
      <c r="AI85" s="16"/>
    </row>
    <row r="86" spans="1:35" outlineLevel="2" x14ac:dyDescent="0.2">
      <c r="A86" s="5"/>
      <c r="B86" s="11"/>
      <c r="C86" s="11"/>
      <c r="D86" s="11"/>
      <c r="E86" s="11"/>
      <c r="F86" s="11"/>
      <c r="G86" s="11"/>
      <c r="H86" s="23"/>
      <c r="I86" s="11"/>
      <c r="J86" s="5"/>
      <c r="K86" s="11"/>
      <c r="L86" s="11"/>
      <c r="M86" s="11"/>
      <c r="N86" s="5"/>
      <c r="O86" s="5"/>
      <c r="P86" s="5"/>
      <c r="Q86" s="5"/>
      <c r="R86" s="5"/>
      <c r="S86" s="5"/>
      <c r="T86" s="11"/>
      <c r="U86" s="11"/>
      <c r="V86" s="11"/>
      <c r="W86" s="11"/>
      <c r="X86" s="24"/>
      <c r="Y86" s="5"/>
      <c r="Z86" s="24"/>
      <c r="AA86" s="24"/>
      <c r="AB86" s="24"/>
      <c r="AC86" s="24"/>
      <c r="AG86" s="16"/>
      <c r="AH86" s="16"/>
      <c r="AI86" s="16"/>
    </row>
    <row r="87" spans="1:35" outlineLevel="2" x14ac:dyDescent="0.2">
      <c r="A87" s="5"/>
      <c r="B87" s="11"/>
      <c r="C87" s="11"/>
      <c r="D87" s="11"/>
      <c r="E87" s="11"/>
      <c r="F87" s="11"/>
      <c r="G87" s="11"/>
      <c r="H87" s="23"/>
      <c r="I87" s="11"/>
      <c r="J87" s="5"/>
      <c r="K87" s="11"/>
      <c r="L87" s="11"/>
      <c r="M87" s="11"/>
      <c r="N87" s="5"/>
      <c r="O87" s="5"/>
      <c r="P87" s="5"/>
      <c r="Q87" s="5"/>
      <c r="R87" s="5"/>
      <c r="S87" s="5"/>
      <c r="T87" s="11"/>
      <c r="U87" s="11"/>
      <c r="V87" s="11"/>
      <c r="W87" s="11"/>
      <c r="X87" s="24"/>
      <c r="Y87" s="5"/>
      <c r="Z87" s="24"/>
      <c r="AA87" s="24"/>
      <c r="AB87" s="24"/>
      <c r="AC87" s="24"/>
      <c r="AG87" s="16"/>
      <c r="AH87" s="16"/>
      <c r="AI87" s="16"/>
    </row>
    <row r="88" spans="1:35" outlineLevel="2" x14ac:dyDescent="0.2">
      <c r="A88" s="5"/>
      <c r="B88" s="11"/>
      <c r="C88" s="11"/>
      <c r="D88" s="11"/>
      <c r="E88" s="11"/>
      <c r="F88" s="11"/>
      <c r="G88" s="11"/>
      <c r="H88" s="23"/>
      <c r="I88" s="11"/>
      <c r="J88" s="5"/>
      <c r="K88" s="11"/>
      <c r="L88" s="11"/>
      <c r="M88" s="11"/>
      <c r="N88" s="5"/>
      <c r="O88" s="5"/>
      <c r="P88" s="5"/>
      <c r="Q88" s="5"/>
      <c r="R88" s="5"/>
      <c r="S88" s="5"/>
      <c r="T88" s="11"/>
      <c r="U88" s="11"/>
      <c r="V88" s="11"/>
      <c r="W88" s="11"/>
      <c r="X88" s="24"/>
      <c r="Y88" s="5"/>
      <c r="Z88" s="24"/>
      <c r="AA88" s="24"/>
      <c r="AB88" s="24"/>
      <c r="AC88" s="24"/>
      <c r="AG88" s="16"/>
      <c r="AH88" s="16"/>
      <c r="AI88" s="16"/>
    </row>
    <row r="89" spans="1:35" outlineLevel="2" x14ac:dyDescent="0.2">
      <c r="A89" s="5"/>
      <c r="B89" s="11"/>
      <c r="C89" s="11"/>
      <c r="D89" s="11"/>
      <c r="E89" s="11"/>
      <c r="F89" s="11"/>
      <c r="G89" s="11"/>
      <c r="H89" s="23"/>
      <c r="I89" s="11"/>
      <c r="J89" s="5"/>
      <c r="K89" s="11"/>
      <c r="L89" s="11"/>
      <c r="M89" s="11"/>
      <c r="N89" s="5"/>
      <c r="O89" s="5"/>
      <c r="P89" s="5"/>
      <c r="Q89" s="5"/>
      <c r="R89" s="5"/>
      <c r="S89" s="5"/>
      <c r="T89" s="11"/>
      <c r="U89" s="11"/>
      <c r="V89" s="11"/>
      <c r="W89" s="11"/>
      <c r="X89" s="24"/>
      <c r="Y89" s="5"/>
      <c r="Z89" s="24"/>
      <c r="AA89" s="24"/>
      <c r="AB89" s="24"/>
      <c r="AC89" s="24"/>
      <c r="AG89" s="16"/>
      <c r="AH89" s="16"/>
      <c r="AI89" s="16"/>
    </row>
    <row r="90" spans="1:35" outlineLevel="2" x14ac:dyDescent="0.2">
      <c r="A90" s="5"/>
      <c r="B90" s="11"/>
      <c r="C90" s="11"/>
      <c r="D90" s="11"/>
      <c r="E90" s="11"/>
      <c r="F90" s="11"/>
      <c r="G90" s="11"/>
      <c r="H90" s="23"/>
      <c r="I90" s="11"/>
      <c r="J90" s="5"/>
      <c r="K90" s="11"/>
      <c r="L90" s="11"/>
      <c r="M90" s="11"/>
      <c r="N90" s="5"/>
      <c r="O90" s="5"/>
      <c r="P90" s="5"/>
      <c r="Q90" s="5"/>
      <c r="R90" s="5"/>
      <c r="S90" s="5"/>
      <c r="T90" s="11"/>
      <c r="U90" s="11"/>
      <c r="V90" s="11"/>
      <c r="W90" s="11"/>
      <c r="X90" s="24"/>
      <c r="Y90" s="5"/>
      <c r="Z90" s="24"/>
      <c r="AA90" s="24"/>
      <c r="AB90" s="24"/>
      <c r="AC90" s="24"/>
      <c r="AG90" s="16"/>
      <c r="AH90" s="16"/>
      <c r="AI90" s="16"/>
    </row>
    <row r="91" spans="1:35" outlineLevel="2" x14ac:dyDescent="0.2">
      <c r="A91" s="5"/>
      <c r="B91" s="11"/>
      <c r="C91" s="11"/>
      <c r="D91" s="11"/>
      <c r="E91" s="11"/>
      <c r="F91" s="11"/>
      <c r="G91" s="11"/>
      <c r="H91" s="11"/>
      <c r="I91" s="11"/>
      <c r="J91" s="5"/>
      <c r="K91" s="11"/>
      <c r="L91" s="11"/>
      <c r="M91" s="11"/>
      <c r="N91" s="5"/>
      <c r="O91" s="5"/>
      <c r="P91" s="5"/>
      <c r="Q91" s="5"/>
      <c r="R91" s="5"/>
      <c r="S91" s="5"/>
      <c r="T91" s="11"/>
      <c r="U91" s="11"/>
      <c r="V91" s="11"/>
      <c r="W91" s="11"/>
      <c r="X91" s="24"/>
      <c r="Y91" s="5"/>
      <c r="Z91" s="24"/>
      <c r="AA91" s="24"/>
      <c r="AB91" s="24"/>
      <c r="AC91" s="24"/>
      <c r="AG91" s="16"/>
      <c r="AH91" s="16"/>
      <c r="AI91" s="16"/>
    </row>
    <row r="92" spans="1:35" outlineLevel="2" x14ac:dyDescent="0.2">
      <c r="A92" s="5"/>
      <c r="B92" s="11"/>
      <c r="C92" s="11"/>
      <c r="D92" s="11"/>
      <c r="E92" s="11"/>
      <c r="F92" s="11"/>
      <c r="G92" s="11"/>
      <c r="H92" s="11"/>
      <c r="I92" s="11"/>
      <c r="J92" s="5"/>
      <c r="K92" s="11"/>
      <c r="L92" s="11"/>
      <c r="M92" s="11"/>
      <c r="N92" s="5"/>
      <c r="O92" s="5"/>
      <c r="P92" s="5"/>
      <c r="Q92" s="5"/>
      <c r="R92" s="5"/>
      <c r="S92" s="5"/>
      <c r="T92" s="11"/>
      <c r="U92" s="11"/>
      <c r="V92" s="11"/>
      <c r="W92" s="11"/>
      <c r="X92" s="24"/>
      <c r="Y92" s="5"/>
      <c r="Z92" s="24"/>
      <c r="AA92" s="24"/>
      <c r="AB92" s="24"/>
      <c r="AC92" s="24"/>
      <c r="AG92" s="16"/>
      <c r="AH92" s="16"/>
      <c r="AI92" s="16"/>
    </row>
    <row r="93" spans="1:35" outlineLevel="2" x14ac:dyDescent="0.2">
      <c r="A93" s="5"/>
      <c r="B93" s="11"/>
      <c r="C93" s="11"/>
      <c r="D93" s="11"/>
      <c r="E93" s="11"/>
      <c r="F93" s="11"/>
      <c r="G93" s="11"/>
      <c r="H93" s="11"/>
      <c r="I93" s="11"/>
      <c r="J93" s="5"/>
      <c r="K93" s="11"/>
      <c r="L93" s="11"/>
      <c r="M93" s="11"/>
      <c r="N93" s="5"/>
      <c r="O93" s="5"/>
      <c r="P93" s="5"/>
      <c r="Q93" s="5"/>
      <c r="R93" s="5"/>
      <c r="S93" s="5"/>
      <c r="T93" s="11"/>
      <c r="U93" s="11"/>
      <c r="V93" s="11"/>
      <c r="W93" s="11"/>
      <c r="X93" s="24"/>
      <c r="Y93" s="5"/>
      <c r="Z93" s="24"/>
      <c r="AA93" s="24"/>
      <c r="AB93" s="24"/>
      <c r="AC93" s="24"/>
      <c r="AG93" s="16"/>
      <c r="AH93" s="16"/>
      <c r="AI93" s="16"/>
    </row>
    <row r="94" spans="1:35" outlineLevel="2" x14ac:dyDescent="0.2">
      <c r="A94" s="5"/>
      <c r="B94" s="11"/>
      <c r="C94" s="11"/>
      <c r="D94" s="11"/>
      <c r="E94" s="11"/>
      <c r="F94" s="11"/>
      <c r="G94" s="11"/>
      <c r="H94" s="11"/>
      <c r="I94" s="11"/>
      <c r="J94" s="5"/>
      <c r="K94" s="11"/>
      <c r="L94" s="11"/>
      <c r="M94" s="11"/>
      <c r="N94" s="5"/>
      <c r="O94" s="5"/>
      <c r="P94" s="5"/>
      <c r="Q94" s="5"/>
      <c r="R94" s="5"/>
      <c r="S94" s="5"/>
      <c r="T94" s="11"/>
      <c r="U94" s="11"/>
      <c r="V94" s="11"/>
      <c r="W94" s="11"/>
      <c r="X94" s="24"/>
      <c r="Y94" s="5"/>
      <c r="Z94" s="24"/>
      <c r="AA94" s="24"/>
      <c r="AB94" s="24"/>
      <c r="AC94" s="24"/>
      <c r="AG94" s="16"/>
      <c r="AH94" s="16"/>
      <c r="AI94" s="16"/>
    </row>
    <row r="95" spans="1:35" outlineLevel="2" x14ac:dyDescent="0.2">
      <c r="A95" s="5"/>
      <c r="B95" s="11"/>
      <c r="C95" s="11"/>
      <c r="D95" s="11"/>
      <c r="E95" s="11"/>
      <c r="F95" s="11"/>
      <c r="G95" s="11"/>
      <c r="H95" s="11"/>
      <c r="I95" s="11"/>
      <c r="J95" s="5"/>
      <c r="K95" s="11"/>
      <c r="L95" s="11"/>
      <c r="M95" s="11"/>
      <c r="N95" s="5"/>
      <c r="O95" s="5"/>
      <c r="P95" s="5"/>
      <c r="Q95" s="5"/>
      <c r="R95" s="5"/>
      <c r="S95" s="5"/>
      <c r="T95" s="11"/>
      <c r="U95" s="11"/>
      <c r="V95" s="11"/>
      <c r="W95" s="11"/>
      <c r="X95" s="24"/>
      <c r="Y95" s="5"/>
      <c r="Z95" s="24"/>
      <c r="AA95" s="24"/>
      <c r="AB95" s="24"/>
      <c r="AC95" s="24"/>
      <c r="AG95" s="16"/>
      <c r="AH95" s="16"/>
      <c r="AI95" s="16"/>
    </row>
    <row r="96" spans="1:35" outlineLevel="2" x14ac:dyDescent="0.2">
      <c r="A96" s="5"/>
      <c r="B96" s="11"/>
      <c r="C96" s="11"/>
      <c r="D96" s="11"/>
      <c r="E96" s="11"/>
      <c r="F96" s="11"/>
      <c r="G96" s="11"/>
      <c r="H96" s="23"/>
      <c r="I96" s="11"/>
      <c r="J96" s="5"/>
      <c r="K96" s="11"/>
      <c r="L96" s="11"/>
      <c r="M96" s="11"/>
      <c r="N96" s="5"/>
      <c r="O96" s="5"/>
      <c r="P96" s="5"/>
      <c r="Q96" s="5"/>
      <c r="R96" s="5"/>
      <c r="S96" s="5"/>
      <c r="T96" s="11"/>
      <c r="U96" s="11"/>
      <c r="V96" s="11"/>
      <c r="W96" s="11"/>
      <c r="X96" s="24"/>
      <c r="Y96" s="5"/>
      <c r="Z96" s="24"/>
      <c r="AA96" s="24"/>
      <c r="AB96" s="24"/>
      <c r="AC96" s="24"/>
      <c r="AG96" s="16"/>
      <c r="AH96" s="16"/>
      <c r="AI96" s="16"/>
    </row>
    <row r="97" spans="1:35" outlineLevel="2" x14ac:dyDescent="0.2">
      <c r="A97" s="5"/>
      <c r="B97" s="11"/>
      <c r="C97" s="11"/>
      <c r="D97" s="11"/>
      <c r="E97" s="11"/>
      <c r="F97" s="11"/>
      <c r="G97" s="11"/>
      <c r="H97" s="23"/>
      <c r="I97" s="11"/>
      <c r="J97" s="5"/>
      <c r="K97" s="11"/>
      <c r="L97" s="11"/>
      <c r="M97" s="11"/>
      <c r="N97" s="5"/>
      <c r="O97" s="5"/>
      <c r="P97" s="5"/>
      <c r="Q97" s="5"/>
      <c r="R97" s="5"/>
      <c r="S97" s="5"/>
      <c r="T97" s="11"/>
      <c r="U97" s="11"/>
      <c r="V97" s="11"/>
      <c r="W97" s="11"/>
      <c r="X97" s="24"/>
      <c r="Y97" s="5"/>
      <c r="Z97" s="24"/>
      <c r="AA97" s="24"/>
      <c r="AB97" s="24"/>
      <c r="AC97" s="24"/>
      <c r="AG97" s="16"/>
      <c r="AH97" s="16"/>
      <c r="AI97" s="16"/>
    </row>
    <row r="98" spans="1:35" outlineLevel="2" x14ac:dyDescent="0.2">
      <c r="A98" s="5"/>
      <c r="B98" s="11"/>
      <c r="C98" s="11"/>
      <c r="D98" s="11"/>
      <c r="E98" s="11"/>
      <c r="F98" s="11"/>
      <c r="G98" s="11"/>
      <c r="H98" s="23"/>
      <c r="I98" s="11"/>
      <c r="J98" s="5"/>
      <c r="K98" s="11"/>
      <c r="L98" s="11"/>
      <c r="M98" s="11"/>
      <c r="N98" s="5"/>
      <c r="O98" s="5"/>
      <c r="P98" s="5"/>
      <c r="Q98" s="5"/>
      <c r="R98" s="5"/>
      <c r="S98" s="5"/>
      <c r="T98" s="11"/>
      <c r="U98" s="11"/>
      <c r="V98" s="11"/>
      <c r="W98" s="11"/>
      <c r="X98" s="24"/>
      <c r="Y98" s="5"/>
      <c r="Z98" s="24"/>
      <c r="AA98" s="24"/>
      <c r="AB98" s="24"/>
      <c r="AC98" s="24"/>
      <c r="AG98" s="16"/>
      <c r="AH98" s="16"/>
      <c r="AI98" s="16"/>
    </row>
    <row r="99" spans="1:35" outlineLevel="2" x14ac:dyDescent="0.2">
      <c r="A99" s="5"/>
      <c r="B99" s="11"/>
      <c r="C99" s="11"/>
      <c r="D99" s="11"/>
      <c r="E99" s="11"/>
      <c r="F99" s="11"/>
      <c r="G99" s="11"/>
      <c r="H99" s="23"/>
      <c r="I99" s="11"/>
      <c r="J99" s="5"/>
      <c r="K99" s="11"/>
      <c r="L99" s="11"/>
      <c r="M99" s="11"/>
      <c r="N99" s="5"/>
      <c r="O99" s="5"/>
      <c r="P99" s="5"/>
      <c r="Q99" s="5"/>
      <c r="R99" s="5"/>
      <c r="S99" s="5"/>
      <c r="T99" s="11"/>
      <c r="U99" s="11"/>
      <c r="V99" s="11"/>
      <c r="W99" s="11"/>
      <c r="X99" s="24"/>
      <c r="Y99" s="5"/>
      <c r="Z99" s="24"/>
      <c r="AA99" s="24"/>
      <c r="AB99" s="24"/>
      <c r="AC99" s="24"/>
      <c r="AG99" s="16"/>
      <c r="AH99" s="16"/>
      <c r="AI99" s="16"/>
    </row>
    <row r="100" spans="1:35" outlineLevel="2" x14ac:dyDescent="0.2">
      <c r="A100" s="5"/>
      <c r="B100" s="11"/>
      <c r="C100" s="11"/>
      <c r="D100" s="11"/>
      <c r="E100" s="11"/>
      <c r="F100" s="11"/>
      <c r="G100" s="11"/>
      <c r="H100" s="23"/>
      <c r="I100" s="11"/>
      <c r="J100" s="5"/>
      <c r="K100" s="11"/>
      <c r="L100" s="11"/>
      <c r="M100" s="11"/>
      <c r="N100" s="5"/>
      <c r="O100" s="5"/>
      <c r="P100" s="5"/>
      <c r="Q100" s="5"/>
      <c r="R100" s="5"/>
      <c r="S100" s="5"/>
      <c r="T100" s="11"/>
      <c r="U100" s="11"/>
      <c r="V100" s="11"/>
      <c r="W100" s="11"/>
      <c r="X100" s="24"/>
      <c r="Y100" s="5"/>
      <c r="Z100" s="24"/>
      <c r="AA100" s="24"/>
      <c r="AB100" s="24"/>
      <c r="AC100" s="24"/>
      <c r="AG100" s="16"/>
      <c r="AH100" s="16"/>
      <c r="AI100" s="16"/>
    </row>
    <row r="101" spans="1:35" outlineLevel="2" x14ac:dyDescent="0.2">
      <c r="A101" s="5"/>
      <c r="B101" s="11"/>
      <c r="C101" s="11"/>
      <c r="D101" s="11"/>
      <c r="E101" s="11"/>
      <c r="F101" s="11"/>
      <c r="G101" s="11"/>
      <c r="H101" s="23"/>
      <c r="I101" s="11"/>
      <c r="J101" s="5"/>
      <c r="K101" s="11"/>
      <c r="L101" s="11"/>
      <c r="M101" s="11"/>
      <c r="N101" s="5"/>
      <c r="O101" s="5"/>
      <c r="P101" s="5"/>
      <c r="Q101" s="5"/>
      <c r="R101" s="5"/>
      <c r="S101" s="5"/>
      <c r="T101" s="11"/>
      <c r="U101" s="11"/>
      <c r="V101" s="11"/>
      <c r="W101" s="11"/>
      <c r="X101" s="24"/>
      <c r="Y101" s="5"/>
      <c r="Z101" s="24"/>
      <c r="AA101" s="24"/>
      <c r="AB101" s="24"/>
      <c r="AC101" s="24"/>
      <c r="AG101" s="16"/>
      <c r="AH101" s="16"/>
      <c r="AI101" s="16"/>
    </row>
    <row r="102" spans="1:35" outlineLevel="2" x14ac:dyDescent="0.2">
      <c r="A102" s="5"/>
      <c r="B102" s="11"/>
      <c r="C102" s="11"/>
      <c r="D102" s="11"/>
      <c r="E102" s="11"/>
      <c r="F102" s="11"/>
      <c r="G102" s="11"/>
      <c r="H102" s="23"/>
      <c r="I102" s="11"/>
      <c r="J102" s="5"/>
      <c r="K102" s="11"/>
      <c r="L102" s="11"/>
      <c r="M102" s="11"/>
      <c r="N102" s="5"/>
      <c r="O102" s="5"/>
      <c r="P102" s="5"/>
      <c r="Q102" s="5"/>
      <c r="R102" s="5"/>
      <c r="S102" s="5"/>
      <c r="T102" s="11"/>
      <c r="U102" s="11"/>
      <c r="V102" s="11"/>
      <c r="W102" s="11"/>
      <c r="X102" s="24"/>
      <c r="Y102" s="5"/>
      <c r="AA102" s="24"/>
      <c r="AC102" s="24"/>
      <c r="AG102" s="16"/>
      <c r="AH102" s="16"/>
      <c r="AI102" s="16"/>
    </row>
    <row r="103" spans="1:35" outlineLevel="2" x14ac:dyDescent="0.2">
      <c r="A103" s="5"/>
      <c r="B103" s="11"/>
      <c r="C103" s="11"/>
      <c r="D103" s="11"/>
      <c r="E103" s="11"/>
      <c r="F103" s="11"/>
      <c r="G103" s="11"/>
      <c r="H103" s="23"/>
      <c r="I103" s="11"/>
      <c r="J103" s="5"/>
      <c r="K103" s="11"/>
      <c r="L103" s="11"/>
      <c r="M103" s="11"/>
      <c r="N103" s="5"/>
      <c r="O103" s="5"/>
      <c r="P103" s="5"/>
      <c r="Q103" s="5"/>
      <c r="R103" s="5"/>
      <c r="S103" s="5"/>
      <c r="T103" s="11"/>
      <c r="U103" s="11"/>
      <c r="V103" s="11"/>
      <c r="W103" s="11"/>
      <c r="X103" s="24"/>
      <c r="Y103" s="5"/>
      <c r="AA103" s="24"/>
      <c r="AC103" s="24"/>
      <c r="AG103" s="16"/>
      <c r="AH103" s="16"/>
      <c r="AI103" s="16"/>
    </row>
    <row r="104" spans="1:35" outlineLevel="2" x14ac:dyDescent="0.2">
      <c r="A104" s="5"/>
      <c r="B104" s="11"/>
      <c r="C104" s="11"/>
      <c r="D104" s="11"/>
      <c r="E104" s="11"/>
      <c r="F104" s="11"/>
      <c r="G104" s="11"/>
      <c r="H104" s="23"/>
      <c r="I104" s="11"/>
      <c r="J104" s="5"/>
      <c r="K104" s="11"/>
      <c r="L104" s="11"/>
      <c r="M104" s="11"/>
      <c r="N104" s="5"/>
      <c r="O104" s="5"/>
      <c r="P104" s="5"/>
      <c r="Q104" s="5"/>
      <c r="R104" s="5"/>
      <c r="S104" s="5"/>
      <c r="T104" s="11"/>
      <c r="U104" s="11"/>
      <c r="V104" s="11"/>
      <c r="W104" s="11"/>
      <c r="X104" s="24"/>
      <c r="Y104" s="5"/>
      <c r="AA104" s="24"/>
      <c r="AC104" s="24"/>
      <c r="AG104" s="16"/>
      <c r="AH104" s="16"/>
      <c r="AI104" s="16"/>
    </row>
    <row r="105" spans="1:35" outlineLevel="2" x14ac:dyDescent="0.2">
      <c r="A105" s="5"/>
      <c r="B105" s="11"/>
      <c r="C105" s="11"/>
      <c r="D105" s="11"/>
      <c r="E105" s="11"/>
      <c r="F105" s="11"/>
      <c r="G105" s="11"/>
      <c r="H105" s="23"/>
      <c r="I105" s="11"/>
      <c r="J105" s="5"/>
      <c r="K105" s="11"/>
      <c r="L105" s="11"/>
      <c r="M105" s="11"/>
      <c r="N105" s="5"/>
      <c r="O105" s="5"/>
      <c r="P105" s="5"/>
      <c r="Q105" s="5"/>
      <c r="R105" s="5"/>
      <c r="S105" s="5"/>
      <c r="T105" s="11"/>
      <c r="U105" s="11"/>
      <c r="V105" s="11"/>
      <c r="W105" s="11"/>
      <c r="X105" s="24"/>
      <c r="Y105" s="5"/>
      <c r="AA105" s="24"/>
      <c r="AC105" s="24"/>
      <c r="AG105" s="16"/>
      <c r="AH105" s="16"/>
      <c r="AI105" s="16"/>
    </row>
    <row r="106" spans="1:35" outlineLevel="2" x14ac:dyDescent="0.2">
      <c r="A106" s="5"/>
      <c r="B106" s="11"/>
      <c r="C106" s="11"/>
      <c r="D106" s="11"/>
      <c r="E106" s="11"/>
      <c r="F106" s="11"/>
      <c r="G106" s="11"/>
      <c r="H106" s="11"/>
      <c r="I106" s="11"/>
      <c r="J106" s="5"/>
      <c r="K106" s="11"/>
      <c r="L106" s="11"/>
      <c r="M106" s="11"/>
      <c r="N106" s="5"/>
      <c r="O106" s="5"/>
      <c r="P106" s="5"/>
      <c r="Q106" s="5"/>
      <c r="R106" s="5"/>
      <c r="S106" s="5"/>
      <c r="T106" s="11"/>
      <c r="U106" s="11"/>
      <c r="V106" s="11"/>
      <c r="W106" s="11"/>
      <c r="X106" s="24"/>
      <c r="Y106" s="5"/>
      <c r="Z106" s="24"/>
      <c r="AA106" s="24"/>
      <c r="AB106" s="24"/>
      <c r="AC106" s="24"/>
      <c r="AG106" s="16"/>
      <c r="AH106" s="16"/>
      <c r="AI106" s="16"/>
    </row>
    <row r="107" spans="1:35" outlineLevel="2" x14ac:dyDescent="0.2">
      <c r="A107" s="5"/>
      <c r="B107" s="11"/>
      <c r="C107" s="11"/>
      <c r="D107" s="11"/>
      <c r="E107" s="11"/>
      <c r="F107" s="11"/>
      <c r="G107" s="11"/>
      <c r="H107" s="11"/>
      <c r="I107" s="11"/>
      <c r="J107" s="5"/>
      <c r="K107" s="11"/>
      <c r="L107" s="11"/>
      <c r="M107" s="11"/>
      <c r="N107" s="5"/>
      <c r="O107" s="5"/>
      <c r="P107" s="5"/>
      <c r="Q107" s="5"/>
      <c r="R107" s="5"/>
      <c r="S107" s="5"/>
      <c r="T107" s="11"/>
      <c r="U107" s="11"/>
      <c r="V107" s="11"/>
      <c r="W107" s="11"/>
      <c r="X107" s="24"/>
      <c r="Y107" s="5"/>
      <c r="Z107" s="24"/>
      <c r="AA107" s="24"/>
      <c r="AB107" s="24"/>
      <c r="AC107" s="24"/>
      <c r="AG107" s="16"/>
      <c r="AH107" s="16"/>
      <c r="AI107" s="16"/>
    </row>
    <row r="108" spans="1:35" outlineLevel="2" x14ac:dyDescent="0.2">
      <c r="A108" s="5"/>
      <c r="B108" s="11"/>
      <c r="C108" s="11"/>
      <c r="D108" s="11"/>
      <c r="E108" s="11"/>
      <c r="F108" s="11"/>
      <c r="G108" s="11"/>
      <c r="H108" s="11"/>
      <c r="I108" s="11"/>
      <c r="J108" s="5"/>
      <c r="K108" s="11"/>
      <c r="L108" s="11"/>
      <c r="M108" s="11"/>
      <c r="N108" s="5"/>
      <c r="O108" s="5"/>
      <c r="P108" s="5"/>
      <c r="Q108" s="5"/>
      <c r="R108" s="5"/>
      <c r="S108" s="5"/>
      <c r="T108" s="11"/>
      <c r="U108" s="11"/>
      <c r="V108" s="11"/>
      <c r="W108" s="11"/>
      <c r="X108" s="24"/>
      <c r="Y108" s="5"/>
      <c r="Z108" s="24"/>
      <c r="AA108" s="24"/>
      <c r="AB108" s="24"/>
      <c r="AC108" s="24"/>
      <c r="AG108" s="16"/>
      <c r="AH108" s="16"/>
      <c r="AI108" s="16"/>
    </row>
    <row r="109" spans="1:35" outlineLevel="2" x14ac:dyDescent="0.2">
      <c r="A109" s="5"/>
      <c r="B109" s="11"/>
      <c r="C109" s="11"/>
      <c r="D109" s="11"/>
      <c r="E109" s="11"/>
      <c r="F109" s="11"/>
      <c r="G109" s="11"/>
      <c r="H109" s="23"/>
      <c r="I109" s="11"/>
      <c r="J109" s="5"/>
      <c r="K109" s="11"/>
      <c r="L109" s="11"/>
      <c r="M109" s="11"/>
      <c r="N109" s="5"/>
      <c r="O109" s="25"/>
      <c r="P109" s="5"/>
      <c r="Q109" s="25"/>
      <c r="R109" s="5"/>
      <c r="S109" s="5"/>
      <c r="T109" s="11"/>
      <c r="U109" s="11"/>
      <c r="V109" s="11"/>
      <c r="W109" s="11"/>
      <c r="X109" s="24"/>
      <c r="Y109" s="5"/>
      <c r="AA109" s="24"/>
      <c r="AC109" s="26"/>
      <c r="AG109" s="16"/>
      <c r="AH109" s="16"/>
      <c r="AI109" s="16"/>
    </row>
    <row r="110" spans="1:35" outlineLevel="2" x14ac:dyDescent="0.2">
      <c r="A110" s="5"/>
      <c r="B110" s="11"/>
      <c r="C110" s="11"/>
      <c r="D110" s="11"/>
      <c r="E110" s="11"/>
      <c r="F110" s="11"/>
      <c r="G110" s="11"/>
      <c r="H110" s="23"/>
      <c r="I110" s="11"/>
      <c r="J110" s="5"/>
      <c r="K110" s="11"/>
      <c r="L110" s="11"/>
      <c r="M110" s="11"/>
      <c r="N110" s="5"/>
      <c r="O110" s="25"/>
      <c r="P110" s="5"/>
      <c r="Q110" s="25"/>
      <c r="R110" s="5"/>
      <c r="S110" s="5"/>
      <c r="T110" s="11"/>
      <c r="U110" s="11"/>
      <c r="V110" s="11"/>
      <c r="W110" s="11"/>
      <c r="X110" s="24"/>
      <c r="Y110" s="5"/>
      <c r="AA110" s="24"/>
      <c r="AC110" s="26"/>
      <c r="AG110" s="16"/>
      <c r="AH110" s="16"/>
      <c r="AI110" s="16"/>
    </row>
    <row r="111" spans="1:35" outlineLevel="2" x14ac:dyDescent="0.2">
      <c r="A111" s="5"/>
      <c r="B111" s="11"/>
      <c r="C111" s="11"/>
      <c r="D111" s="11"/>
      <c r="E111" s="17"/>
      <c r="F111" s="11"/>
      <c r="G111" s="17"/>
      <c r="H111" s="11"/>
      <c r="I111" s="11"/>
      <c r="J111" s="5"/>
      <c r="K111" s="17"/>
      <c r="L111" s="11"/>
      <c r="M111" s="17"/>
      <c r="N111" s="5"/>
      <c r="O111" s="5"/>
      <c r="P111" s="5"/>
      <c r="Q111" s="18"/>
      <c r="R111" s="5"/>
      <c r="S111" s="5"/>
      <c r="T111" s="11"/>
      <c r="U111" s="22"/>
      <c r="V111" s="11"/>
      <c r="W111" s="10"/>
      <c r="X111" s="27"/>
      <c r="Y111" s="5"/>
      <c r="Z111" s="24"/>
      <c r="AA111" s="27"/>
      <c r="AB111" s="27"/>
      <c r="AC111" s="27"/>
      <c r="AG111" s="16"/>
      <c r="AH111" s="16"/>
      <c r="AI111" s="16"/>
    </row>
    <row r="112" spans="1:35" outlineLevel="2" x14ac:dyDescent="0.2">
      <c r="A112" s="5"/>
      <c r="B112" s="11"/>
      <c r="C112" s="11"/>
      <c r="D112" s="11"/>
      <c r="E112" s="17"/>
      <c r="F112" s="11"/>
      <c r="G112" s="17"/>
      <c r="H112" s="11"/>
      <c r="I112" s="11"/>
      <c r="J112" s="5"/>
      <c r="K112" s="11"/>
      <c r="L112" s="11"/>
      <c r="M112" s="17"/>
      <c r="N112" s="5"/>
      <c r="O112" s="5"/>
      <c r="P112" s="5"/>
      <c r="Q112" s="18"/>
      <c r="R112" s="5"/>
      <c r="S112" s="5"/>
      <c r="T112" s="11"/>
      <c r="U112" s="22"/>
      <c r="V112" s="11"/>
      <c r="W112" s="10"/>
      <c r="X112" s="27"/>
      <c r="Y112" s="5"/>
      <c r="Z112" s="24"/>
      <c r="AA112" s="27"/>
      <c r="AB112" s="27"/>
      <c r="AC112" s="27"/>
      <c r="AG112" s="16"/>
      <c r="AH112" s="16"/>
      <c r="AI112" s="16"/>
    </row>
    <row r="113" spans="1:35" outlineLevel="2" x14ac:dyDescent="0.2">
      <c r="A113" s="5"/>
      <c r="B113" s="11"/>
      <c r="C113" s="11"/>
      <c r="D113" s="11"/>
      <c r="E113" s="17"/>
      <c r="F113" s="11"/>
      <c r="G113" s="17"/>
      <c r="H113" s="11"/>
      <c r="I113" s="11"/>
      <c r="J113" s="5"/>
      <c r="K113" s="17"/>
      <c r="L113" s="11"/>
      <c r="M113" s="17"/>
      <c r="N113" s="5"/>
      <c r="O113" s="5"/>
      <c r="P113" s="5"/>
      <c r="Q113" s="18"/>
      <c r="R113" s="5"/>
      <c r="S113" s="5"/>
      <c r="T113" s="11"/>
      <c r="U113" s="22"/>
      <c r="V113" s="11"/>
      <c r="W113" s="10"/>
      <c r="X113" s="27"/>
      <c r="Y113" s="5"/>
      <c r="AA113" s="15"/>
      <c r="AC113" s="27"/>
      <c r="AG113" s="16"/>
      <c r="AH113" s="16"/>
      <c r="AI113" s="16"/>
    </row>
    <row r="114" spans="1:35" outlineLevel="2" x14ac:dyDescent="0.2">
      <c r="A114" s="5"/>
      <c r="B114" s="11"/>
      <c r="C114" s="11"/>
      <c r="D114" s="11"/>
      <c r="E114" s="11"/>
      <c r="F114" s="11"/>
      <c r="G114" s="11"/>
      <c r="H114" s="11"/>
      <c r="I114" s="11"/>
      <c r="J114" s="5"/>
      <c r="K114" s="11"/>
      <c r="L114" s="11"/>
      <c r="M114" s="11"/>
      <c r="N114" s="5"/>
      <c r="O114" s="5"/>
      <c r="P114" s="5"/>
      <c r="Q114" s="5"/>
      <c r="R114" s="5"/>
      <c r="S114" s="5"/>
      <c r="T114" s="11"/>
      <c r="U114" s="11"/>
      <c r="V114" s="11"/>
      <c r="W114" s="11"/>
      <c r="X114" s="24"/>
      <c r="Y114" s="5"/>
      <c r="Z114" s="24"/>
      <c r="AA114" s="24"/>
      <c r="AB114" s="24"/>
      <c r="AC114" s="24"/>
      <c r="AG114" s="16"/>
      <c r="AH114" s="16"/>
      <c r="AI114" s="16"/>
    </row>
    <row r="115" spans="1:35" outlineLevel="2" x14ac:dyDescent="0.2">
      <c r="A115" s="5"/>
      <c r="B115" s="11"/>
      <c r="C115" s="11"/>
      <c r="D115" s="11"/>
      <c r="E115" s="11"/>
      <c r="F115" s="11"/>
      <c r="G115" s="11"/>
      <c r="H115" s="11"/>
      <c r="I115" s="11"/>
      <c r="J115" s="5"/>
      <c r="K115" s="11"/>
      <c r="L115" s="11"/>
      <c r="M115" s="11"/>
      <c r="N115" s="5"/>
      <c r="O115" s="5"/>
      <c r="P115" s="5"/>
      <c r="Q115" s="5"/>
      <c r="R115" s="5"/>
      <c r="S115" s="5"/>
      <c r="T115" s="11"/>
      <c r="U115" s="11"/>
      <c r="V115" s="11"/>
      <c r="W115" s="11"/>
      <c r="X115" s="24"/>
      <c r="Y115" s="5"/>
      <c r="Z115" s="24"/>
      <c r="AA115" s="24"/>
      <c r="AB115" s="24"/>
      <c r="AC115" s="24"/>
      <c r="AG115" s="16"/>
      <c r="AH115" s="16"/>
      <c r="AI115" s="16"/>
    </row>
    <row r="116" spans="1:35" outlineLevel="2" x14ac:dyDescent="0.2">
      <c r="A116" s="5"/>
      <c r="B116" s="11"/>
      <c r="C116" s="11"/>
      <c r="D116" s="11"/>
      <c r="E116" s="11"/>
      <c r="F116" s="11"/>
      <c r="G116" s="11"/>
      <c r="H116" s="11"/>
      <c r="I116" s="11"/>
      <c r="J116" s="5"/>
      <c r="K116" s="11"/>
      <c r="L116" s="11"/>
      <c r="M116" s="11"/>
      <c r="N116" s="5"/>
      <c r="O116" s="5"/>
      <c r="P116" s="5"/>
      <c r="Q116" s="5"/>
      <c r="R116" s="5"/>
      <c r="S116" s="5"/>
      <c r="T116" s="11"/>
      <c r="U116" s="11"/>
      <c r="V116" s="11"/>
      <c r="W116" s="11"/>
      <c r="X116" s="24"/>
      <c r="Y116" s="5"/>
      <c r="Z116" s="24"/>
      <c r="AA116" s="24"/>
      <c r="AB116" s="24"/>
      <c r="AC116" s="24"/>
      <c r="AG116" s="16"/>
      <c r="AH116" s="16"/>
      <c r="AI116" s="16"/>
    </row>
    <row r="117" spans="1:35" outlineLevel="2" x14ac:dyDescent="0.2">
      <c r="A117" s="5"/>
      <c r="B117" s="11"/>
      <c r="C117" s="11"/>
      <c r="D117" s="11"/>
      <c r="E117" s="11"/>
      <c r="F117" s="11"/>
      <c r="G117" s="11"/>
      <c r="H117" s="11"/>
      <c r="I117" s="11"/>
      <c r="J117" s="5"/>
      <c r="K117" s="11"/>
      <c r="L117" s="11"/>
      <c r="M117" s="11"/>
      <c r="N117" s="5"/>
      <c r="O117" s="5"/>
      <c r="P117" s="5"/>
      <c r="Q117" s="5"/>
      <c r="R117" s="5"/>
      <c r="S117" s="5"/>
      <c r="T117" s="11"/>
      <c r="U117" s="11"/>
      <c r="V117" s="11"/>
      <c r="W117" s="11"/>
      <c r="X117" s="24"/>
      <c r="Y117" s="5"/>
      <c r="Z117" s="24"/>
      <c r="AA117" s="24"/>
      <c r="AB117" s="24"/>
      <c r="AC117" s="24"/>
      <c r="AG117" s="16"/>
      <c r="AH117" s="16"/>
      <c r="AI117" s="16"/>
    </row>
    <row r="118" spans="1:35" outlineLevel="2" x14ac:dyDescent="0.2">
      <c r="A118" s="5"/>
      <c r="B118" s="11"/>
      <c r="C118" s="11"/>
      <c r="D118" s="11"/>
      <c r="E118" s="11"/>
      <c r="F118" s="11"/>
      <c r="G118" s="11"/>
      <c r="H118" s="11"/>
      <c r="I118" s="11"/>
      <c r="J118" s="5"/>
      <c r="K118" s="11"/>
      <c r="L118" s="11"/>
      <c r="M118" s="11"/>
      <c r="N118" s="5"/>
      <c r="O118" s="5"/>
      <c r="P118" s="5"/>
      <c r="Q118" s="5"/>
      <c r="R118" s="5"/>
      <c r="S118" s="5"/>
      <c r="T118" s="11"/>
      <c r="U118" s="11"/>
      <c r="V118" s="11"/>
      <c r="W118" s="11"/>
      <c r="X118" s="24"/>
      <c r="Y118" s="5"/>
      <c r="Z118" s="24"/>
      <c r="AA118" s="24"/>
      <c r="AB118" s="24"/>
      <c r="AC118" s="24"/>
      <c r="AG118" s="16"/>
      <c r="AH118" s="16"/>
      <c r="AI118" s="16"/>
    </row>
    <row r="119" spans="1:35" outlineLevel="2" x14ac:dyDescent="0.2">
      <c r="A119" s="5"/>
      <c r="B119" s="11"/>
      <c r="C119" s="11"/>
      <c r="D119" s="11"/>
      <c r="E119" s="11"/>
      <c r="F119" s="11"/>
      <c r="G119" s="11"/>
      <c r="H119" s="11"/>
      <c r="I119" s="11"/>
      <c r="J119" s="5"/>
      <c r="K119" s="11"/>
      <c r="L119" s="11"/>
      <c r="M119" s="11"/>
      <c r="N119" s="5"/>
      <c r="O119" s="5"/>
      <c r="P119" s="5"/>
      <c r="Q119" s="5"/>
      <c r="R119" s="5"/>
      <c r="S119" s="5"/>
      <c r="T119" s="11"/>
      <c r="U119" s="11"/>
      <c r="V119" s="11"/>
      <c r="W119" s="11"/>
      <c r="X119" s="24"/>
      <c r="Y119" s="5"/>
      <c r="Z119" s="24"/>
      <c r="AA119" s="24"/>
      <c r="AB119" s="24"/>
      <c r="AC119" s="24"/>
      <c r="AG119" s="16"/>
      <c r="AH119" s="16"/>
      <c r="AI119" s="16"/>
    </row>
    <row r="120" spans="1:35" outlineLevel="2" x14ac:dyDescent="0.2">
      <c r="A120" s="5"/>
      <c r="B120" s="11"/>
      <c r="C120" s="11"/>
      <c r="D120" s="11"/>
      <c r="E120" s="11"/>
      <c r="F120" s="11"/>
      <c r="G120" s="11"/>
      <c r="H120" s="11"/>
      <c r="I120" s="11"/>
      <c r="J120" s="5"/>
      <c r="K120" s="11"/>
      <c r="L120" s="11"/>
      <c r="M120" s="11"/>
      <c r="N120" s="5"/>
      <c r="O120" s="5"/>
      <c r="P120" s="5"/>
      <c r="Q120" s="5"/>
      <c r="R120" s="5"/>
      <c r="S120" s="5"/>
      <c r="T120" s="11"/>
      <c r="U120" s="11"/>
      <c r="V120" s="11"/>
      <c r="W120" s="11"/>
      <c r="X120" s="24"/>
      <c r="Y120" s="5"/>
      <c r="Z120" s="24"/>
      <c r="AA120" s="24"/>
      <c r="AB120" s="24"/>
      <c r="AC120" s="24"/>
      <c r="AG120" s="16"/>
      <c r="AH120" s="16"/>
      <c r="AI120" s="16"/>
    </row>
    <row r="121" spans="1:35" outlineLevel="2" x14ac:dyDescent="0.2">
      <c r="A121" s="5"/>
      <c r="B121" s="11"/>
      <c r="C121" s="11"/>
      <c r="D121" s="11"/>
      <c r="E121" s="11"/>
      <c r="F121" s="11"/>
      <c r="G121" s="11"/>
      <c r="H121" s="11"/>
      <c r="I121" s="11"/>
      <c r="J121" s="5"/>
      <c r="K121" s="11"/>
      <c r="L121" s="11"/>
      <c r="M121" s="11"/>
      <c r="N121" s="5"/>
      <c r="O121" s="5"/>
      <c r="P121" s="5"/>
      <c r="Q121" s="5"/>
      <c r="R121" s="5"/>
      <c r="S121" s="5"/>
      <c r="T121" s="11"/>
      <c r="U121" s="11"/>
      <c r="V121" s="11"/>
      <c r="W121" s="11"/>
      <c r="X121" s="24"/>
      <c r="Y121" s="5"/>
      <c r="Z121" s="24"/>
      <c r="AA121" s="24"/>
      <c r="AB121" s="24"/>
      <c r="AC121" s="5"/>
      <c r="AG121" s="16"/>
      <c r="AH121" s="16"/>
      <c r="AI121" s="16"/>
    </row>
    <row r="122" spans="1:35" outlineLevel="2" x14ac:dyDescent="0.2">
      <c r="A122" s="5"/>
      <c r="B122" s="11"/>
      <c r="C122" s="11"/>
      <c r="D122" s="11"/>
      <c r="E122" s="11"/>
      <c r="F122" s="11"/>
      <c r="G122" s="11"/>
      <c r="H122" s="11"/>
      <c r="I122" s="11"/>
      <c r="J122" s="5"/>
      <c r="K122" s="11"/>
      <c r="L122" s="11"/>
      <c r="M122" s="11"/>
      <c r="N122" s="5"/>
      <c r="O122" s="5"/>
      <c r="P122" s="5"/>
      <c r="Q122" s="5"/>
      <c r="R122" s="5"/>
      <c r="S122" s="5"/>
      <c r="T122" s="11"/>
      <c r="U122" s="11"/>
      <c r="V122" s="11"/>
      <c r="W122" s="11"/>
      <c r="X122" s="24"/>
      <c r="Y122" s="5"/>
      <c r="Z122" s="24"/>
      <c r="AA122" s="24"/>
      <c r="AB122" s="24"/>
      <c r="AC122" s="5"/>
      <c r="AG122" s="16"/>
      <c r="AH122" s="16"/>
      <c r="AI122" s="16"/>
    </row>
    <row r="123" spans="1:35" outlineLevel="2" x14ac:dyDescent="0.2">
      <c r="A123" s="5"/>
      <c r="B123" s="11"/>
      <c r="C123" s="11"/>
      <c r="D123" s="11"/>
      <c r="E123" s="11"/>
      <c r="F123" s="11"/>
      <c r="G123" s="11"/>
      <c r="H123" s="11"/>
      <c r="I123" s="11"/>
      <c r="J123" s="5"/>
      <c r="K123" s="11"/>
      <c r="L123" s="11"/>
      <c r="M123" s="11"/>
      <c r="N123" s="5"/>
      <c r="O123" s="5"/>
      <c r="P123" s="5"/>
      <c r="Q123" s="5"/>
      <c r="R123" s="5"/>
      <c r="S123" s="5"/>
      <c r="T123" s="11"/>
      <c r="U123" s="11"/>
      <c r="V123" s="11"/>
      <c r="W123" s="11"/>
      <c r="X123" s="24"/>
      <c r="Y123" s="5"/>
      <c r="Z123" s="24"/>
      <c r="AA123" s="24"/>
      <c r="AB123" s="24"/>
      <c r="AC123" s="5"/>
      <c r="AG123" s="16"/>
      <c r="AH123" s="16"/>
      <c r="AI123" s="16"/>
    </row>
    <row r="124" spans="1:35" outlineLevel="2" x14ac:dyDescent="0.2">
      <c r="A124" s="5"/>
      <c r="B124" s="11"/>
      <c r="C124" s="11"/>
      <c r="D124" s="11"/>
      <c r="E124" s="11"/>
      <c r="F124" s="11"/>
      <c r="G124" s="11"/>
      <c r="H124" s="11"/>
      <c r="I124" s="11"/>
      <c r="J124" s="5"/>
      <c r="K124" s="11"/>
      <c r="L124" s="11"/>
      <c r="M124" s="11"/>
      <c r="N124" s="5"/>
      <c r="O124" s="5"/>
      <c r="P124" s="5"/>
      <c r="Q124" s="5"/>
      <c r="R124" s="5"/>
      <c r="S124" s="5"/>
      <c r="T124" s="11"/>
      <c r="U124" s="11"/>
      <c r="V124" s="11"/>
      <c r="W124" s="11"/>
      <c r="X124" s="24"/>
      <c r="Y124" s="24"/>
      <c r="Z124" s="24"/>
      <c r="AA124" s="24"/>
      <c r="AB124" s="24"/>
      <c r="AC124" s="5"/>
      <c r="AG124" s="16"/>
      <c r="AH124" s="16"/>
      <c r="AI124" s="16"/>
    </row>
    <row r="125" spans="1:35" outlineLevel="2" x14ac:dyDescent="0.2">
      <c r="A125" s="5"/>
      <c r="B125" s="11"/>
      <c r="C125" s="11"/>
      <c r="D125" s="11"/>
      <c r="E125" s="11"/>
      <c r="F125" s="11"/>
      <c r="G125" s="11"/>
      <c r="H125" s="11"/>
      <c r="I125" s="11"/>
      <c r="J125" s="5"/>
      <c r="K125" s="11"/>
      <c r="L125" s="11"/>
      <c r="M125" s="11"/>
      <c r="N125" s="5"/>
      <c r="O125" s="5"/>
      <c r="P125" s="5"/>
      <c r="Q125" s="5"/>
      <c r="R125" s="5"/>
      <c r="S125" s="5"/>
      <c r="T125" s="11"/>
      <c r="U125" s="11"/>
      <c r="V125" s="11"/>
      <c r="W125" s="11"/>
      <c r="X125" s="24"/>
      <c r="Y125" s="24"/>
      <c r="Z125" s="24"/>
      <c r="AA125" s="24"/>
      <c r="AB125" s="24"/>
      <c r="AC125" s="5"/>
      <c r="AG125" s="16"/>
      <c r="AH125" s="16"/>
      <c r="AI125" s="16"/>
    </row>
    <row r="126" spans="1:35" outlineLevel="2" x14ac:dyDescent="0.2">
      <c r="A126" s="5"/>
      <c r="B126" s="11"/>
      <c r="C126" s="11"/>
      <c r="D126" s="11"/>
      <c r="E126" s="11"/>
      <c r="F126" s="11"/>
      <c r="G126" s="11"/>
      <c r="H126" s="11"/>
      <c r="I126" s="11"/>
      <c r="J126" s="5"/>
      <c r="K126" s="11"/>
      <c r="L126" s="11"/>
      <c r="M126" s="11"/>
      <c r="N126" s="5"/>
      <c r="O126" s="5"/>
      <c r="P126" s="5"/>
      <c r="Q126" s="5"/>
      <c r="R126" s="5"/>
      <c r="S126" s="5"/>
      <c r="T126" s="11"/>
      <c r="U126" s="11"/>
      <c r="V126" s="11"/>
      <c r="W126" s="11"/>
      <c r="X126" s="24"/>
      <c r="Y126" s="24"/>
      <c r="Z126" s="24"/>
      <c r="AA126" s="24"/>
      <c r="AB126" s="24"/>
      <c r="AC126" s="5"/>
      <c r="AG126" s="16"/>
      <c r="AH126" s="16"/>
      <c r="AI126" s="16"/>
    </row>
    <row r="127" spans="1:35" outlineLevel="2" x14ac:dyDescent="0.2">
      <c r="A127" s="5"/>
      <c r="B127" s="11"/>
      <c r="C127" s="11"/>
      <c r="D127" s="11"/>
      <c r="E127" s="11"/>
      <c r="F127" s="11"/>
      <c r="G127" s="11"/>
      <c r="H127" s="11"/>
      <c r="I127" s="11"/>
      <c r="J127" s="5"/>
      <c r="K127" s="11"/>
      <c r="L127" s="11"/>
      <c r="M127" s="11"/>
      <c r="N127" s="5"/>
      <c r="O127" s="5"/>
      <c r="P127" s="5"/>
      <c r="Q127" s="5"/>
      <c r="R127" s="5"/>
      <c r="S127" s="5"/>
      <c r="T127" s="11"/>
      <c r="U127" s="11"/>
      <c r="V127" s="11"/>
      <c r="W127" s="11"/>
      <c r="X127" s="24"/>
      <c r="Y127" s="24"/>
      <c r="Z127" s="24"/>
      <c r="AA127" s="24"/>
      <c r="AB127" s="24"/>
      <c r="AC127" s="5"/>
      <c r="AG127" s="16"/>
      <c r="AH127" s="16"/>
      <c r="AI127" s="16"/>
    </row>
    <row r="128" spans="1:35" outlineLevel="2" x14ac:dyDescent="0.2">
      <c r="A128" s="5"/>
      <c r="B128" s="11"/>
      <c r="C128" s="11"/>
      <c r="D128" s="11"/>
      <c r="E128" s="11"/>
      <c r="F128" s="11"/>
      <c r="G128" s="11"/>
      <c r="H128" s="11"/>
      <c r="I128" s="11"/>
      <c r="J128" s="5"/>
      <c r="K128" s="11"/>
      <c r="L128" s="11"/>
      <c r="M128" s="11"/>
      <c r="N128" s="5"/>
      <c r="O128" s="5"/>
      <c r="P128" s="5"/>
      <c r="Q128" s="5"/>
      <c r="R128" s="5"/>
      <c r="S128" s="5"/>
      <c r="T128" s="11"/>
      <c r="U128" s="11"/>
      <c r="V128" s="11"/>
      <c r="W128" s="11"/>
      <c r="X128" s="24"/>
      <c r="Y128" s="24"/>
      <c r="Z128" s="24"/>
      <c r="AA128" s="24"/>
      <c r="AB128" s="24"/>
      <c r="AC128" s="5"/>
      <c r="AG128" s="16"/>
      <c r="AH128" s="16"/>
      <c r="AI128" s="16"/>
    </row>
    <row r="129" spans="1:35" outlineLevel="2" x14ac:dyDescent="0.2">
      <c r="A129" s="5"/>
      <c r="B129" s="11"/>
      <c r="C129" s="11"/>
      <c r="D129" s="11"/>
      <c r="E129" s="11"/>
      <c r="F129" s="11"/>
      <c r="G129" s="11"/>
      <c r="H129" s="11"/>
      <c r="I129" s="11"/>
      <c r="J129" s="5"/>
      <c r="K129" s="11"/>
      <c r="L129" s="11"/>
      <c r="M129" s="11"/>
      <c r="N129" s="5"/>
      <c r="O129" s="5"/>
      <c r="P129" s="5"/>
      <c r="Q129" s="5"/>
      <c r="R129" s="5"/>
      <c r="S129" s="5"/>
      <c r="T129" s="11"/>
      <c r="U129" s="11"/>
      <c r="V129" s="11"/>
      <c r="W129" s="11"/>
      <c r="X129" s="24"/>
      <c r="Y129" s="24"/>
      <c r="Z129" s="24"/>
      <c r="AA129" s="24"/>
      <c r="AB129" s="24"/>
      <c r="AC129" s="5"/>
      <c r="AG129" s="16"/>
      <c r="AH129" s="16"/>
      <c r="AI129" s="16"/>
    </row>
    <row r="130" spans="1:35" outlineLevel="2" x14ac:dyDescent="0.2">
      <c r="A130" s="5"/>
      <c r="B130" s="11"/>
      <c r="C130" s="11"/>
      <c r="D130" s="11"/>
      <c r="E130" s="17"/>
      <c r="F130" s="11"/>
      <c r="G130" s="17"/>
      <c r="H130" s="11"/>
      <c r="I130" s="11"/>
      <c r="J130" s="5"/>
      <c r="K130" s="11"/>
      <c r="L130" s="11"/>
      <c r="M130" s="17"/>
      <c r="N130" s="5"/>
      <c r="O130" s="5"/>
      <c r="P130" s="5"/>
      <c r="Q130" s="18"/>
      <c r="R130" s="5"/>
      <c r="S130" s="5"/>
      <c r="T130" s="11"/>
      <c r="U130" s="22"/>
      <c r="V130" s="11"/>
      <c r="W130" s="10"/>
      <c r="X130" s="27"/>
      <c r="Y130" s="24"/>
      <c r="Z130" s="24"/>
      <c r="AA130" s="27"/>
      <c r="AB130" s="27"/>
      <c r="AC130" s="21"/>
      <c r="AG130" s="16"/>
      <c r="AH130" s="16"/>
      <c r="AI130" s="16"/>
    </row>
    <row r="131" spans="1:35" outlineLevel="2" x14ac:dyDescent="0.2">
      <c r="A131" s="5"/>
      <c r="B131" s="11"/>
      <c r="C131" s="11"/>
      <c r="D131" s="11"/>
      <c r="E131" s="17"/>
      <c r="F131" s="11"/>
      <c r="G131" s="17"/>
      <c r="H131" s="11"/>
      <c r="I131" s="11"/>
      <c r="J131" s="5"/>
      <c r="K131" s="11"/>
      <c r="L131" s="11"/>
      <c r="M131" s="17"/>
      <c r="N131" s="5"/>
      <c r="O131" s="5"/>
      <c r="P131" s="5"/>
      <c r="Q131" s="18"/>
      <c r="R131" s="5"/>
      <c r="S131" s="5"/>
      <c r="T131" s="11"/>
      <c r="U131" s="22"/>
      <c r="V131" s="11"/>
      <c r="W131" s="10"/>
      <c r="X131" s="27"/>
      <c r="Y131" s="24"/>
      <c r="Z131" s="24"/>
      <c r="AA131" s="27"/>
      <c r="AB131" s="27"/>
      <c r="AC131" s="21"/>
      <c r="AG131" s="16"/>
      <c r="AH131" s="16"/>
      <c r="AI131" s="16"/>
    </row>
    <row r="132" spans="1:35" outlineLevel="2" x14ac:dyDescent="0.2">
      <c r="A132" s="5"/>
      <c r="B132" s="11"/>
      <c r="C132" s="11"/>
      <c r="D132" s="11"/>
      <c r="E132" s="17"/>
      <c r="F132" s="11"/>
      <c r="G132" s="17"/>
      <c r="H132" s="11"/>
      <c r="I132" s="11"/>
      <c r="J132" s="5"/>
      <c r="K132" s="11"/>
      <c r="L132" s="11"/>
      <c r="M132" s="17"/>
      <c r="N132" s="5"/>
      <c r="O132" s="5"/>
      <c r="P132" s="5"/>
      <c r="Q132" s="18"/>
      <c r="R132" s="5"/>
      <c r="S132" s="5"/>
      <c r="T132" s="11"/>
      <c r="U132" s="22"/>
      <c r="V132" s="11"/>
      <c r="W132" s="10"/>
      <c r="X132" s="27"/>
      <c r="Y132" s="24"/>
      <c r="Z132" s="24"/>
      <c r="AA132" s="27"/>
      <c r="AB132" s="27"/>
      <c r="AC132" s="21"/>
      <c r="AG132" s="16"/>
      <c r="AH132" s="16"/>
      <c r="AI132" s="16"/>
    </row>
    <row r="133" spans="1:35" outlineLevel="2" x14ac:dyDescent="0.2">
      <c r="A133" s="5"/>
      <c r="B133" s="11"/>
      <c r="C133" s="11"/>
      <c r="D133" s="11"/>
      <c r="E133" s="17"/>
      <c r="F133" s="11"/>
      <c r="G133" s="17"/>
      <c r="H133" s="11"/>
      <c r="I133" s="11"/>
      <c r="J133" s="5"/>
      <c r="K133" s="11"/>
      <c r="L133" s="11"/>
      <c r="M133" s="17"/>
      <c r="N133" s="5"/>
      <c r="O133" s="5"/>
      <c r="P133" s="5"/>
      <c r="Q133" s="18"/>
      <c r="R133" s="5"/>
      <c r="S133" s="5"/>
      <c r="T133" s="11"/>
      <c r="U133" s="22"/>
      <c r="V133" s="11"/>
      <c r="W133" s="10"/>
      <c r="X133" s="27"/>
      <c r="Y133" s="24"/>
      <c r="Z133" s="24"/>
      <c r="AA133" s="27"/>
      <c r="AB133" s="27"/>
      <c r="AC133" s="21"/>
      <c r="AG133" s="16"/>
      <c r="AH133" s="16"/>
      <c r="AI133" s="16"/>
    </row>
    <row r="134" spans="1:35" outlineLevel="2" x14ac:dyDescent="0.2">
      <c r="A134" s="5"/>
      <c r="B134" s="11"/>
      <c r="C134" s="11"/>
      <c r="D134" s="11"/>
      <c r="E134" s="17"/>
      <c r="F134" s="11"/>
      <c r="G134" s="17"/>
      <c r="H134" s="11"/>
      <c r="I134" s="11"/>
      <c r="J134" s="5"/>
      <c r="K134" s="11"/>
      <c r="L134" s="11"/>
      <c r="M134" s="17"/>
      <c r="N134" s="5"/>
      <c r="O134" s="5"/>
      <c r="P134" s="5"/>
      <c r="Q134" s="18"/>
      <c r="R134" s="5"/>
      <c r="S134" s="5"/>
      <c r="T134" s="11"/>
      <c r="U134" s="22"/>
      <c r="V134" s="11"/>
      <c r="W134" s="10"/>
      <c r="X134" s="27"/>
      <c r="Y134" s="24"/>
      <c r="AA134" s="15"/>
      <c r="AG134" s="16"/>
      <c r="AH134" s="16"/>
      <c r="AI134" s="16"/>
    </row>
    <row r="135" spans="1:35" outlineLevel="2" x14ac:dyDescent="0.2">
      <c r="A135" s="5"/>
      <c r="B135" s="11"/>
      <c r="C135" s="11"/>
      <c r="D135" s="11"/>
      <c r="E135" s="17"/>
      <c r="F135" s="11"/>
      <c r="G135" s="17"/>
      <c r="H135" s="11"/>
      <c r="I135" s="11"/>
      <c r="J135" s="5"/>
      <c r="K135" s="11"/>
      <c r="L135" s="11"/>
      <c r="M135" s="17"/>
      <c r="N135" s="5"/>
      <c r="O135" s="5"/>
      <c r="P135" s="5"/>
      <c r="Q135" s="18"/>
      <c r="R135" s="5"/>
      <c r="S135" s="5"/>
      <c r="T135" s="11"/>
      <c r="U135" s="22"/>
      <c r="V135" s="11"/>
      <c r="W135" s="10"/>
      <c r="X135" s="27"/>
      <c r="Y135" s="24"/>
      <c r="Z135" s="24"/>
      <c r="AA135" s="27"/>
      <c r="AB135" s="27"/>
      <c r="AC135" s="27"/>
      <c r="AG135" s="16"/>
      <c r="AH135" s="16"/>
      <c r="AI135" s="16"/>
    </row>
    <row r="136" spans="1:35" outlineLevel="2" x14ac:dyDescent="0.2">
      <c r="A136" s="5"/>
      <c r="B136" s="11"/>
      <c r="C136" s="11"/>
      <c r="D136" s="11"/>
      <c r="E136" s="17"/>
      <c r="F136" s="11"/>
      <c r="G136" s="17"/>
      <c r="H136" s="11"/>
      <c r="I136" s="11"/>
      <c r="J136" s="5"/>
      <c r="K136" s="11"/>
      <c r="L136" s="11"/>
      <c r="M136" s="17"/>
      <c r="N136" s="5"/>
      <c r="O136" s="5"/>
      <c r="P136" s="5"/>
      <c r="Q136" s="18"/>
      <c r="R136" s="5"/>
      <c r="S136" s="5"/>
      <c r="T136" s="11"/>
      <c r="U136" s="22"/>
      <c r="V136" s="11"/>
      <c r="W136" s="10"/>
      <c r="X136" s="27"/>
      <c r="Y136" s="24"/>
      <c r="Z136" s="24"/>
      <c r="AA136" s="27"/>
      <c r="AB136" s="27"/>
      <c r="AC136" s="27"/>
      <c r="AG136" s="16"/>
      <c r="AH136" s="16"/>
      <c r="AI136" s="16"/>
    </row>
    <row r="137" spans="1:35" outlineLevel="2" x14ac:dyDescent="0.2">
      <c r="A137" s="5"/>
      <c r="B137" s="11"/>
      <c r="C137" s="11"/>
      <c r="D137" s="11"/>
      <c r="E137" s="17"/>
      <c r="F137" s="11"/>
      <c r="G137" s="17"/>
      <c r="H137" s="11"/>
      <c r="I137" s="11"/>
      <c r="J137" s="5"/>
      <c r="K137" s="17"/>
      <c r="L137" s="17"/>
      <c r="M137" s="17"/>
      <c r="N137" s="5"/>
      <c r="O137" s="5"/>
      <c r="P137" s="5"/>
      <c r="Q137" s="18"/>
      <c r="R137" s="5"/>
      <c r="S137" s="5"/>
      <c r="T137" s="11"/>
      <c r="U137" s="22"/>
      <c r="V137" s="11"/>
      <c r="W137" s="10"/>
      <c r="X137" s="27"/>
      <c r="Y137" s="24"/>
      <c r="Z137" s="24"/>
      <c r="AA137" s="27"/>
      <c r="AB137" s="27"/>
      <c r="AC137" s="27"/>
      <c r="AG137" s="16"/>
      <c r="AH137" s="16"/>
      <c r="AI137" s="16"/>
    </row>
    <row r="138" spans="1:35" outlineLevel="2" x14ac:dyDescent="0.2">
      <c r="A138" s="5"/>
      <c r="B138" s="11"/>
      <c r="C138" s="11"/>
      <c r="D138" s="11"/>
      <c r="E138" s="17"/>
      <c r="F138" s="11"/>
      <c r="G138" s="17"/>
      <c r="H138" s="11"/>
      <c r="I138" s="11"/>
      <c r="J138" s="5"/>
      <c r="K138" s="17"/>
      <c r="L138" s="11"/>
      <c r="M138" s="17"/>
      <c r="N138" s="5"/>
      <c r="O138" s="5"/>
      <c r="P138" s="5"/>
      <c r="Q138" s="18"/>
      <c r="R138" s="5"/>
      <c r="S138" s="5"/>
      <c r="T138" s="11"/>
      <c r="U138" s="22"/>
      <c r="V138" s="11"/>
      <c r="W138" s="10"/>
      <c r="X138" s="27"/>
      <c r="Y138" s="24"/>
      <c r="Z138" s="24"/>
      <c r="AA138" s="27"/>
      <c r="AB138" s="27"/>
      <c r="AC138" s="27"/>
      <c r="AG138" s="16"/>
      <c r="AH138" s="16"/>
      <c r="AI138" s="16"/>
    </row>
    <row r="139" spans="1:35" outlineLevel="2" x14ac:dyDescent="0.2">
      <c r="A139" s="5"/>
      <c r="B139" s="11"/>
      <c r="C139" s="11"/>
      <c r="D139" s="11"/>
      <c r="E139" s="17"/>
      <c r="F139" s="11"/>
      <c r="G139" s="17"/>
      <c r="H139" s="11"/>
      <c r="I139" s="11"/>
      <c r="J139" s="8"/>
      <c r="K139" s="17"/>
      <c r="L139" s="11"/>
      <c r="M139" s="17"/>
      <c r="N139" s="5"/>
      <c r="O139" s="5"/>
      <c r="P139" s="5"/>
      <c r="Q139" s="18"/>
      <c r="R139" s="5"/>
      <c r="S139" s="5"/>
      <c r="T139" s="11"/>
      <c r="U139" s="28"/>
      <c r="V139" s="11"/>
      <c r="W139" s="10"/>
      <c r="X139" s="27"/>
      <c r="Y139" s="24"/>
      <c r="AA139" s="15"/>
      <c r="AC139" s="27"/>
      <c r="AG139" s="16"/>
      <c r="AH139" s="16"/>
      <c r="AI139" s="16"/>
    </row>
    <row r="140" spans="1:35" outlineLevel="2" x14ac:dyDescent="0.2">
      <c r="A140" s="5"/>
      <c r="B140" s="11"/>
      <c r="C140" s="11"/>
      <c r="D140" s="11"/>
      <c r="E140" s="11"/>
      <c r="F140" s="11"/>
      <c r="G140" s="11"/>
      <c r="H140" s="11"/>
      <c r="I140" s="11"/>
      <c r="J140" s="5"/>
      <c r="K140" s="11"/>
      <c r="L140" s="11"/>
      <c r="M140" s="11"/>
      <c r="N140" s="5"/>
      <c r="O140" s="5"/>
      <c r="P140" s="5"/>
      <c r="Q140" s="5"/>
      <c r="R140" s="5"/>
      <c r="S140" s="5"/>
      <c r="T140" s="11"/>
      <c r="U140" s="11"/>
      <c r="V140" s="11"/>
      <c r="W140" s="11"/>
      <c r="X140" s="24"/>
      <c r="Y140" s="24"/>
      <c r="Z140" s="24"/>
      <c r="AA140" s="24"/>
      <c r="AB140" s="24"/>
      <c r="AC140" s="24"/>
      <c r="AG140" s="16"/>
      <c r="AH140" s="16"/>
      <c r="AI140" s="16"/>
    </row>
    <row r="141" spans="1:35" outlineLevel="2" x14ac:dyDescent="0.2">
      <c r="A141" s="5"/>
      <c r="B141" s="11"/>
      <c r="C141" s="11"/>
      <c r="D141" s="11"/>
      <c r="E141" s="11"/>
      <c r="F141" s="11"/>
      <c r="G141" s="11"/>
      <c r="H141" s="11"/>
      <c r="I141" s="11"/>
      <c r="J141" s="5"/>
      <c r="K141" s="11"/>
      <c r="L141" s="11"/>
      <c r="M141" s="11"/>
      <c r="N141" s="5"/>
      <c r="O141" s="5"/>
      <c r="P141" s="5"/>
      <c r="Q141" s="5"/>
      <c r="R141" s="5"/>
      <c r="S141" s="5"/>
      <c r="T141" s="11"/>
      <c r="U141" s="11"/>
      <c r="V141" s="11"/>
      <c r="W141" s="11"/>
      <c r="X141" s="24"/>
      <c r="Y141" s="24"/>
      <c r="Z141" s="24"/>
      <c r="AA141" s="24"/>
      <c r="AB141" s="24"/>
      <c r="AC141" s="24"/>
      <c r="AG141" s="16"/>
      <c r="AH141" s="16"/>
      <c r="AI141" s="16"/>
    </row>
    <row r="142" spans="1:35" outlineLevel="2" x14ac:dyDescent="0.2">
      <c r="A142" s="5"/>
      <c r="B142" s="11"/>
      <c r="C142" s="11"/>
      <c r="D142" s="11"/>
      <c r="E142" s="11"/>
      <c r="F142" s="11"/>
      <c r="G142" s="11"/>
      <c r="H142" s="11"/>
      <c r="I142" s="11"/>
      <c r="J142" s="5"/>
      <c r="K142" s="11"/>
      <c r="L142" s="11"/>
      <c r="M142" s="11"/>
      <c r="N142" s="5"/>
      <c r="O142" s="5"/>
      <c r="P142" s="5"/>
      <c r="Q142" s="5"/>
      <c r="R142" s="5"/>
      <c r="S142" s="5"/>
      <c r="T142" s="11"/>
      <c r="U142" s="11"/>
      <c r="V142" s="11"/>
      <c r="W142" s="11"/>
      <c r="X142" s="24"/>
      <c r="Y142" s="24"/>
      <c r="Z142" s="24"/>
      <c r="AA142" s="24"/>
      <c r="AB142" s="24"/>
      <c r="AC142" s="24"/>
      <c r="AG142" s="16"/>
      <c r="AH142" s="16"/>
      <c r="AI142" s="16"/>
    </row>
    <row r="143" spans="1:35" outlineLevel="2" x14ac:dyDescent="0.2">
      <c r="A143" s="5"/>
      <c r="B143" s="11"/>
      <c r="C143" s="11"/>
      <c r="D143" s="11"/>
      <c r="E143" s="11"/>
      <c r="F143" s="11"/>
      <c r="G143" s="11"/>
      <c r="H143" s="11"/>
      <c r="I143" s="11"/>
      <c r="J143" s="5"/>
      <c r="K143" s="11"/>
      <c r="L143" s="11"/>
      <c r="M143" s="11"/>
      <c r="N143" s="5"/>
      <c r="O143" s="5"/>
      <c r="P143" s="5"/>
      <c r="Q143" s="5"/>
      <c r="R143" s="5"/>
      <c r="S143" s="5"/>
      <c r="T143" s="11"/>
      <c r="U143" s="11"/>
      <c r="V143" s="11"/>
      <c r="W143" s="11"/>
      <c r="X143" s="24"/>
      <c r="Y143" s="24"/>
      <c r="Z143" s="24"/>
      <c r="AA143" s="24"/>
      <c r="AB143" s="24"/>
      <c r="AC143" s="24"/>
      <c r="AG143" s="16"/>
      <c r="AH143" s="16"/>
      <c r="AI143" s="16"/>
    </row>
    <row r="144" spans="1:35" outlineLevel="2" x14ac:dyDescent="0.2">
      <c r="A144" s="5"/>
      <c r="B144" s="11"/>
      <c r="C144" s="11"/>
      <c r="D144" s="11"/>
      <c r="E144" s="11"/>
      <c r="F144" s="11"/>
      <c r="G144" s="11"/>
      <c r="H144" s="11"/>
      <c r="I144" s="11"/>
      <c r="J144" s="5"/>
      <c r="K144" s="11"/>
      <c r="L144" s="11"/>
      <c r="M144" s="11"/>
      <c r="N144" s="5"/>
      <c r="O144" s="5"/>
      <c r="P144" s="5"/>
      <c r="Q144" s="5"/>
      <c r="R144" s="5"/>
      <c r="S144" s="5"/>
      <c r="T144" s="11"/>
      <c r="U144" s="11"/>
      <c r="V144" s="11"/>
      <c r="W144" s="11"/>
      <c r="X144" s="24"/>
      <c r="Y144" s="24"/>
      <c r="Z144" s="24"/>
      <c r="AA144" s="24"/>
      <c r="AB144" s="24"/>
      <c r="AC144" s="24"/>
      <c r="AG144" s="16"/>
      <c r="AH144" s="16"/>
      <c r="AI144" s="16"/>
    </row>
    <row r="145" spans="1:35" outlineLevel="2" x14ac:dyDescent="0.2">
      <c r="A145" s="5"/>
      <c r="B145" s="11"/>
      <c r="C145" s="11"/>
      <c r="D145" s="11"/>
      <c r="E145" s="11"/>
      <c r="F145" s="11"/>
      <c r="G145" s="11"/>
      <c r="H145" s="11"/>
      <c r="I145" s="11"/>
      <c r="J145" s="5"/>
      <c r="K145" s="11"/>
      <c r="L145" s="11"/>
      <c r="M145" s="11"/>
      <c r="N145" s="5"/>
      <c r="O145" s="5"/>
      <c r="P145" s="5"/>
      <c r="Q145" s="5"/>
      <c r="R145" s="5"/>
      <c r="S145" s="5"/>
      <c r="T145" s="11"/>
      <c r="U145" s="11"/>
      <c r="V145" s="11"/>
      <c r="W145" s="11"/>
      <c r="X145" s="24"/>
      <c r="Y145" s="24"/>
      <c r="Z145" s="24"/>
      <c r="AA145" s="24"/>
      <c r="AB145" s="24"/>
      <c r="AC145" s="24"/>
      <c r="AG145" s="16"/>
      <c r="AH145" s="16"/>
      <c r="AI145" s="16"/>
    </row>
    <row r="146" spans="1:35" outlineLevel="2" x14ac:dyDescent="0.2">
      <c r="A146" s="5"/>
      <c r="B146" s="11"/>
      <c r="C146" s="11"/>
      <c r="D146" s="11"/>
      <c r="E146" s="17"/>
      <c r="F146" s="11"/>
      <c r="G146" s="17"/>
      <c r="H146" s="11"/>
      <c r="I146" s="11"/>
      <c r="J146" s="5"/>
      <c r="K146" s="11"/>
      <c r="L146" s="11"/>
      <c r="M146" s="17"/>
      <c r="N146" s="5"/>
      <c r="O146" s="5"/>
      <c r="P146" s="5"/>
      <c r="Q146" s="18"/>
      <c r="R146" s="5"/>
      <c r="S146" s="5"/>
      <c r="T146" s="11"/>
      <c r="U146" s="22"/>
      <c r="V146" s="11"/>
      <c r="W146" s="10"/>
      <c r="X146" s="27"/>
      <c r="Y146" s="24"/>
      <c r="Z146" s="24"/>
      <c r="AA146" s="27"/>
      <c r="AB146" s="27"/>
      <c r="AC146" s="27"/>
      <c r="AG146" s="16"/>
      <c r="AH146" s="16"/>
      <c r="AI146" s="16"/>
    </row>
    <row r="147" spans="1:35" outlineLevel="2" x14ac:dyDescent="0.2">
      <c r="A147" s="5"/>
      <c r="B147" s="11"/>
      <c r="C147" s="11"/>
      <c r="D147" s="11"/>
      <c r="E147" s="17"/>
      <c r="F147" s="11"/>
      <c r="G147" s="17"/>
      <c r="H147" s="11"/>
      <c r="I147" s="11"/>
      <c r="J147" s="5"/>
      <c r="K147" s="11"/>
      <c r="L147" s="17"/>
      <c r="M147" s="17"/>
      <c r="N147" s="5"/>
      <c r="O147" s="5"/>
      <c r="P147" s="5"/>
      <c r="Q147" s="18"/>
      <c r="R147" s="5"/>
      <c r="S147" s="5"/>
      <c r="T147" s="11"/>
      <c r="U147" s="29"/>
      <c r="V147" s="11"/>
      <c r="W147" s="10"/>
      <c r="X147" s="27"/>
      <c r="Y147" s="24"/>
      <c r="Z147" s="24"/>
      <c r="AA147" s="27"/>
      <c r="AB147" s="27"/>
      <c r="AC147" s="27"/>
      <c r="AG147" s="16"/>
      <c r="AH147" s="16"/>
      <c r="AI147" s="16"/>
    </row>
    <row r="148" spans="1:35" outlineLevel="2" x14ac:dyDescent="0.2">
      <c r="A148" s="5"/>
      <c r="B148" s="11"/>
      <c r="C148" s="11"/>
      <c r="D148" s="11"/>
      <c r="E148" s="17"/>
      <c r="F148" s="11"/>
      <c r="G148" s="17"/>
      <c r="H148" s="11"/>
      <c r="I148" s="11"/>
      <c r="J148" s="5"/>
      <c r="K148" s="11"/>
      <c r="L148" s="11"/>
      <c r="M148" s="17"/>
      <c r="N148" s="5"/>
      <c r="O148" s="5"/>
      <c r="P148" s="5"/>
      <c r="Q148" s="18"/>
      <c r="R148" s="5"/>
      <c r="S148" s="5"/>
      <c r="T148" s="11"/>
      <c r="U148" s="22"/>
      <c r="V148" s="11"/>
      <c r="W148" s="10"/>
      <c r="X148" s="27"/>
      <c r="Y148" s="24"/>
      <c r="Z148" s="24"/>
      <c r="AA148" s="27"/>
      <c r="AB148" s="27"/>
      <c r="AC148" s="27"/>
      <c r="AG148" s="16"/>
      <c r="AH148" s="16"/>
      <c r="AI148" s="16"/>
    </row>
    <row r="149" spans="1:35" outlineLevel="2" x14ac:dyDescent="0.2">
      <c r="A149" s="5"/>
      <c r="B149" s="11"/>
      <c r="C149" s="11"/>
      <c r="D149" s="11"/>
      <c r="E149" s="17"/>
      <c r="F149" s="11"/>
      <c r="G149" s="17"/>
      <c r="H149" s="11"/>
      <c r="I149" s="11"/>
      <c r="J149" s="5"/>
      <c r="K149" s="11"/>
      <c r="L149" s="11"/>
      <c r="M149" s="17"/>
      <c r="N149" s="5"/>
      <c r="O149" s="5"/>
      <c r="P149" s="5"/>
      <c r="Q149" s="18"/>
      <c r="R149" s="5"/>
      <c r="S149" s="5"/>
      <c r="T149" s="11"/>
      <c r="U149" s="22"/>
      <c r="V149" s="11"/>
      <c r="W149" s="10"/>
      <c r="X149" s="27"/>
      <c r="Y149" s="24"/>
      <c r="AA149" s="15"/>
      <c r="AG149" s="16"/>
      <c r="AH149" s="16"/>
      <c r="AI149" s="16"/>
    </row>
    <row r="150" spans="1:35" outlineLevel="2" x14ac:dyDescent="0.2">
      <c r="A150" s="5"/>
      <c r="B150" s="11"/>
      <c r="C150" s="11"/>
      <c r="D150" s="11"/>
      <c r="E150" s="17"/>
      <c r="F150" s="11"/>
      <c r="G150" s="17"/>
      <c r="H150" s="11"/>
      <c r="I150" s="11"/>
      <c r="J150" s="5"/>
      <c r="K150" s="11"/>
      <c r="L150" s="11"/>
      <c r="M150" s="17"/>
      <c r="N150" s="5"/>
      <c r="O150" s="5"/>
      <c r="P150" s="5"/>
      <c r="Q150" s="18"/>
      <c r="R150" s="5"/>
      <c r="S150" s="5"/>
      <c r="T150" s="11"/>
      <c r="U150" s="22"/>
      <c r="V150" s="11"/>
      <c r="W150" s="10"/>
      <c r="X150" s="27"/>
      <c r="Y150" s="24"/>
      <c r="AA150" s="27"/>
      <c r="AG150" s="16"/>
      <c r="AH150" s="16"/>
      <c r="AI150" s="16"/>
    </row>
    <row r="151" spans="1:35" outlineLevel="2" x14ac:dyDescent="0.2">
      <c r="A151" s="5"/>
      <c r="B151" s="11"/>
      <c r="C151" s="11"/>
      <c r="D151" s="11"/>
      <c r="E151" s="17"/>
      <c r="F151" s="17"/>
      <c r="G151" s="17"/>
      <c r="H151" s="11"/>
      <c r="I151" s="11"/>
      <c r="J151" s="5"/>
      <c r="K151" s="11"/>
      <c r="L151" s="17"/>
      <c r="M151" s="17"/>
      <c r="N151" s="5"/>
      <c r="O151" s="5"/>
      <c r="P151" s="5"/>
      <c r="Q151" s="5"/>
      <c r="R151" s="5"/>
      <c r="S151" s="5"/>
      <c r="T151" s="11"/>
      <c r="U151" s="22"/>
      <c r="V151" s="11"/>
      <c r="W151" s="10"/>
      <c r="X151" s="27"/>
      <c r="Y151" s="24"/>
      <c r="Z151" s="24"/>
      <c r="AA151" s="27"/>
      <c r="AB151" s="27"/>
      <c r="AC151" s="27"/>
      <c r="AG151" s="16"/>
      <c r="AH151" s="16"/>
      <c r="AI151" s="16"/>
    </row>
    <row r="152" spans="1:35" outlineLevel="2" x14ac:dyDescent="0.2">
      <c r="A152" s="5"/>
      <c r="B152" s="11"/>
      <c r="C152" s="11"/>
      <c r="D152" s="11"/>
      <c r="E152" s="17"/>
      <c r="F152" s="17"/>
      <c r="G152" s="17"/>
      <c r="H152" s="11"/>
      <c r="I152" s="11"/>
      <c r="J152" s="5"/>
      <c r="K152" s="11"/>
      <c r="L152" s="17"/>
      <c r="M152" s="17"/>
      <c r="N152" s="5"/>
      <c r="O152" s="5"/>
      <c r="P152" s="5"/>
      <c r="Q152" s="5"/>
      <c r="R152" s="5"/>
      <c r="S152" s="5"/>
      <c r="T152" s="11"/>
      <c r="U152" s="22"/>
      <c r="V152" s="11"/>
      <c r="W152" s="10"/>
      <c r="X152" s="27"/>
      <c r="Y152" s="24"/>
      <c r="Z152" s="24"/>
      <c r="AA152" s="27"/>
      <c r="AB152" s="27"/>
      <c r="AC152" s="27"/>
      <c r="AG152" s="16"/>
      <c r="AH152" s="16"/>
      <c r="AI152" s="16"/>
    </row>
    <row r="153" spans="1:35" outlineLevel="2" x14ac:dyDescent="0.2">
      <c r="A153" s="5"/>
      <c r="B153" s="11"/>
      <c r="C153" s="11"/>
      <c r="D153" s="11"/>
      <c r="E153" s="17"/>
      <c r="F153" s="17"/>
      <c r="G153" s="17"/>
      <c r="H153" s="11"/>
      <c r="I153" s="11"/>
      <c r="J153" s="5"/>
      <c r="K153" s="11"/>
      <c r="L153" s="17"/>
      <c r="M153" s="17"/>
      <c r="N153" s="5"/>
      <c r="O153" s="5"/>
      <c r="P153" s="5"/>
      <c r="Q153" s="5"/>
      <c r="R153" s="5"/>
      <c r="S153" s="5"/>
      <c r="T153" s="11"/>
      <c r="U153" s="22"/>
      <c r="V153" s="11"/>
      <c r="W153" s="10"/>
      <c r="X153" s="27"/>
      <c r="Y153" s="24"/>
      <c r="AA153" s="15"/>
      <c r="AG153" s="16"/>
      <c r="AH153" s="16"/>
      <c r="AI153" s="16"/>
    </row>
    <row r="154" spans="1:35" outlineLevel="2" x14ac:dyDescent="0.2">
      <c r="A154" s="5"/>
      <c r="B154" s="11"/>
      <c r="C154" s="11"/>
      <c r="D154" s="11"/>
      <c r="E154" s="17"/>
      <c r="F154" s="11"/>
      <c r="G154" s="17"/>
      <c r="H154" s="11"/>
      <c r="I154" s="11"/>
      <c r="J154" s="5"/>
      <c r="K154" s="11"/>
      <c r="L154" s="11"/>
      <c r="M154" s="17"/>
      <c r="N154" s="5"/>
      <c r="O154" s="5"/>
      <c r="P154" s="5"/>
      <c r="Q154" s="18"/>
      <c r="R154" s="5"/>
      <c r="S154" s="5"/>
      <c r="T154" s="11"/>
      <c r="U154" s="22"/>
      <c r="V154" s="11"/>
      <c r="W154" s="10"/>
      <c r="X154" s="27"/>
      <c r="Y154" s="24"/>
      <c r="AA154" s="15"/>
      <c r="AG154" s="16"/>
      <c r="AH154" s="16"/>
      <c r="AI154" s="16"/>
    </row>
    <row r="155" spans="1:35" outlineLevel="2" x14ac:dyDescent="0.2">
      <c r="A155" s="5"/>
      <c r="B155" s="11"/>
      <c r="C155" s="11"/>
      <c r="D155" s="11"/>
      <c r="E155" s="17"/>
      <c r="F155" s="17"/>
      <c r="G155" s="17"/>
      <c r="H155" s="11"/>
      <c r="I155" s="11"/>
      <c r="J155" s="5"/>
      <c r="K155" s="11"/>
      <c r="L155" s="17"/>
      <c r="M155" s="17"/>
      <c r="N155" s="5"/>
      <c r="O155" s="5"/>
      <c r="P155" s="5"/>
      <c r="Q155" s="5"/>
      <c r="R155" s="5"/>
      <c r="S155" s="5"/>
      <c r="T155" s="11"/>
      <c r="U155" s="22"/>
      <c r="V155" s="11"/>
      <c r="W155" s="10"/>
      <c r="X155" s="27"/>
      <c r="Y155" s="24"/>
      <c r="AA155" s="15"/>
      <c r="AG155" s="16"/>
      <c r="AH155" s="16"/>
      <c r="AI155" s="16"/>
    </row>
    <row r="156" spans="1:35" outlineLevel="2" x14ac:dyDescent="0.2">
      <c r="A156" s="5"/>
      <c r="B156" s="11"/>
      <c r="C156" s="11"/>
      <c r="D156" s="11"/>
      <c r="E156" s="17"/>
      <c r="F156" s="11"/>
      <c r="G156" s="17"/>
      <c r="H156" s="11"/>
      <c r="I156" s="11"/>
      <c r="J156" s="5"/>
      <c r="K156" s="11"/>
      <c r="L156" s="11"/>
      <c r="M156" s="17"/>
      <c r="N156" s="5"/>
      <c r="O156" s="5"/>
      <c r="P156" s="5"/>
      <c r="Q156" s="18"/>
      <c r="R156" s="5"/>
      <c r="S156" s="5"/>
      <c r="T156" s="11"/>
      <c r="U156" s="22"/>
      <c r="V156" s="11"/>
      <c r="W156" s="10"/>
      <c r="X156" s="27"/>
      <c r="Y156" s="24"/>
      <c r="AA156" s="15"/>
      <c r="AG156" s="16"/>
      <c r="AH156" s="16"/>
      <c r="AI156" s="16"/>
    </row>
    <row r="157" spans="1:35" outlineLevel="2" x14ac:dyDescent="0.2">
      <c r="A157" s="5"/>
      <c r="B157" s="11"/>
      <c r="C157" s="11"/>
      <c r="D157" s="11"/>
      <c r="E157" s="17"/>
      <c r="F157" s="11"/>
      <c r="G157" s="17"/>
      <c r="H157" s="11"/>
      <c r="I157" s="11"/>
      <c r="J157" s="5"/>
      <c r="K157" s="11"/>
      <c r="L157" s="17"/>
      <c r="M157" s="17"/>
      <c r="N157" s="5"/>
      <c r="O157" s="5"/>
      <c r="P157" s="5"/>
      <c r="Q157" s="5"/>
      <c r="R157" s="5"/>
      <c r="S157" s="5"/>
      <c r="T157" s="11"/>
      <c r="U157" s="22"/>
      <c r="V157" s="11"/>
      <c r="W157" s="10"/>
      <c r="X157" s="27"/>
      <c r="Y157" s="24"/>
      <c r="AA157" s="15"/>
      <c r="AG157" s="16"/>
      <c r="AH157" s="16"/>
      <c r="AI157" s="16"/>
    </row>
    <row r="158" spans="1:35" outlineLevel="2" x14ac:dyDescent="0.2">
      <c r="A158" s="5"/>
      <c r="B158" s="11"/>
      <c r="C158" s="11"/>
      <c r="D158" s="11"/>
      <c r="E158" s="17"/>
      <c r="F158" s="11"/>
      <c r="G158" s="17"/>
      <c r="H158" s="11"/>
      <c r="I158" s="11"/>
      <c r="J158" s="5"/>
      <c r="K158" s="17"/>
      <c r="L158" s="17"/>
      <c r="M158" s="17"/>
      <c r="N158" s="5"/>
      <c r="O158" s="5"/>
      <c r="P158" s="5"/>
      <c r="Q158" s="5"/>
      <c r="R158" s="5"/>
      <c r="S158" s="5"/>
      <c r="T158" s="11"/>
      <c r="U158" s="22"/>
      <c r="V158" s="11"/>
      <c r="W158" s="10"/>
      <c r="X158" s="27"/>
      <c r="Y158" s="24"/>
      <c r="AA158" s="15"/>
      <c r="AG158" s="16"/>
      <c r="AH158" s="16"/>
      <c r="AI158" s="16"/>
    </row>
    <row r="159" spans="1:35" outlineLevel="2" x14ac:dyDescent="0.2">
      <c r="A159" s="5"/>
      <c r="B159" s="11"/>
      <c r="C159" s="11"/>
      <c r="D159" s="11"/>
      <c r="E159" s="17"/>
      <c r="F159" s="17"/>
      <c r="G159" s="17"/>
      <c r="H159" s="11"/>
      <c r="I159" s="11"/>
      <c r="J159" s="5"/>
      <c r="K159" s="11"/>
      <c r="L159" s="17"/>
      <c r="M159" s="17"/>
      <c r="N159" s="5"/>
      <c r="O159" s="5"/>
      <c r="P159" s="5"/>
      <c r="Q159" s="5"/>
      <c r="R159" s="5"/>
      <c r="S159" s="5"/>
      <c r="T159" s="11"/>
      <c r="U159" s="22"/>
      <c r="V159" s="11"/>
      <c r="W159" s="10"/>
      <c r="X159" s="27"/>
      <c r="Y159" s="24"/>
      <c r="AA159" s="27"/>
      <c r="AC159" s="27"/>
      <c r="AG159" s="16"/>
      <c r="AH159" s="16"/>
      <c r="AI159" s="16"/>
    </row>
    <row r="160" spans="1:35" outlineLevel="2" x14ac:dyDescent="0.2">
      <c r="A160" s="5"/>
      <c r="B160" s="11"/>
      <c r="C160" s="11"/>
      <c r="D160" s="11"/>
      <c r="E160" s="17"/>
      <c r="F160" s="17"/>
      <c r="G160" s="17"/>
      <c r="H160" s="11"/>
      <c r="I160" s="11"/>
      <c r="J160" s="5"/>
      <c r="K160" s="17"/>
      <c r="L160" s="17"/>
      <c r="M160" s="17"/>
      <c r="N160" s="5"/>
      <c r="O160" s="5"/>
      <c r="P160" s="5"/>
      <c r="Q160" s="5"/>
      <c r="R160" s="5"/>
      <c r="S160" s="5"/>
      <c r="T160" s="11"/>
      <c r="U160" s="22"/>
      <c r="V160" s="11"/>
      <c r="W160" s="10"/>
      <c r="X160" s="27"/>
      <c r="Y160" s="24"/>
      <c r="AA160" s="15"/>
      <c r="AG160" s="16"/>
      <c r="AH160" s="16"/>
      <c r="AI160" s="16"/>
    </row>
    <row r="161" spans="1:35" outlineLevel="2" x14ac:dyDescent="0.2">
      <c r="A161" s="5"/>
      <c r="B161" s="11"/>
      <c r="C161" s="11"/>
      <c r="D161" s="11"/>
      <c r="E161" s="17"/>
      <c r="F161" s="11"/>
      <c r="G161" s="17"/>
      <c r="H161" s="11"/>
      <c r="I161" s="11"/>
      <c r="J161" s="5"/>
      <c r="K161" s="11"/>
      <c r="L161" s="17"/>
      <c r="M161" s="17"/>
      <c r="N161" s="5"/>
      <c r="O161" s="5"/>
      <c r="P161" s="5"/>
      <c r="Q161" s="5"/>
      <c r="R161" s="5"/>
      <c r="S161" s="5"/>
      <c r="T161" s="11"/>
      <c r="U161" s="22"/>
      <c r="V161" s="11"/>
      <c r="W161" s="10"/>
      <c r="X161" s="27"/>
      <c r="Y161" s="24"/>
      <c r="AA161" s="15"/>
      <c r="AG161" s="16"/>
      <c r="AH161" s="16"/>
      <c r="AI161" s="16"/>
    </row>
    <row r="162" spans="1:35" outlineLevel="2" x14ac:dyDescent="0.2">
      <c r="A162" s="9"/>
      <c r="B162" s="10"/>
      <c r="C162" s="10"/>
      <c r="D162" s="10"/>
      <c r="E162" s="11"/>
      <c r="F162" s="12"/>
      <c r="G162" s="12"/>
      <c r="H162" s="12"/>
      <c r="I162" s="11"/>
      <c r="J162" s="5"/>
      <c r="K162" s="12"/>
      <c r="L162" s="11"/>
      <c r="M162" s="12"/>
      <c r="N162" s="9"/>
      <c r="O162" s="5"/>
      <c r="P162" s="5"/>
      <c r="Q162" s="9"/>
      <c r="R162" s="5"/>
      <c r="S162" s="9"/>
      <c r="T162" s="11"/>
      <c r="U162" s="11"/>
      <c r="V162" s="13"/>
      <c r="W162" s="11"/>
      <c r="X162" s="24"/>
      <c r="Y162" s="24"/>
      <c r="Z162" s="24"/>
      <c r="AA162" s="24"/>
      <c r="AB162" s="24"/>
      <c r="AC162" s="24"/>
      <c r="AG162" s="16"/>
      <c r="AH162" s="16"/>
      <c r="AI162" s="16"/>
    </row>
    <row r="163" spans="1:35" outlineLevel="2" x14ac:dyDescent="0.2">
      <c r="A163" s="9"/>
      <c r="B163" s="10"/>
      <c r="C163" s="10"/>
      <c r="D163" s="10"/>
      <c r="E163" s="11"/>
      <c r="F163" s="12"/>
      <c r="G163" s="12"/>
      <c r="H163" s="12"/>
      <c r="I163" s="11"/>
      <c r="J163" s="5"/>
      <c r="K163" s="12"/>
      <c r="L163" s="11"/>
      <c r="M163" s="12"/>
      <c r="N163" s="9"/>
      <c r="O163" s="5"/>
      <c r="P163" s="5"/>
      <c r="Q163" s="9"/>
      <c r="R163" s="5"/>
      <c r="S163" s="9"/>
      <c r="T163" s="11"/>
      <c r="U163" s="11"/>
      <c r="V163" s="13"/>
      <c r="W163" s="11"/>
      <c r="Y163" s="24"/>
      <c r="AB163" s="6"/>
      <c r="AC163" s="6"/>
      <c r="AG163" s="16"/>
      <c r="AH163" s="16"/>
      <c r="AI163" s="16"/>
    </row>
    <row r="164" spans="1:35" outlineLevel="2" x14ac:dyDescent="0.2">
      <c r="A164" s="9"/>
      <c r="B164" s="10"/>
      <c r="C164" s="10"/>
      <c r="D164" s="10"/>
      <c r="E164" s="11"/>
      <c r="F164" s="12"/>
      <c r="G164" s="12"/>
      <c r="H164" s="12"/>
      <c r="I164" s="11"/>
      <c r="J164" s="5"/>
      <c r="K164" s="12"/>
      <c r="L164" s="11"/>
      <c r="M164" s="12"/>
      <c r="N164" s="9"/>
      <c r="O164" s="5"/>
      <c r="P164" s="5"/>
      <c r="Q164" s="9"/>
      <c r="R164" s="5"/>
      <c r="S164" s="9"/>
      <c r="T164" s="11"/>
      <c r="U164" s="11"/>
      <c r="V164" s="13"/>
      <c r="W164" s="11"/>
      <c r="Y164" s="24"/>
      <c r="AB164" s="6"/>
      <c r="AC164" s="6"/>
      <c r="AG164" s="16"/>
      <c r="AH164" s="16"/>
      <c r="AI164" s="16"/>
    </row>
    <row r="165" spans="1:35" outlineLevel="2" x14ac:dyDescent="0.2">
      <c r="A165" s="9"/>
      <c r="B165" s="10"/>
      <c r="C165" s="10"/>
      <c r="D165" s="10"/>
      <c r="E165" s="11"/>
      <c r="F165" s="12"/>
      <c r="G165" s="12"/>
      <c r="H165" s="12"/>
      <c r="I165" s="11"/>
      <c r="J165" s="5"/>
      <c r="K165" s="12"/>
      <c r="L165" s="11"/>
      <c r="M165" s="12"/>
      <c r="N165" s="9"/>
      <c r="O165" s="5"/>
      <c r="P165" s="5"/>
      <c r="Q165" s="9"/>
      <c r="R165" s="5"/>
      <c r="S165" s="9"/>
      <c r="T165" s="11"/>
      <c r="U165" s="11"/>
      <c r="V165" s="13"/>
      <c r="W165" s="11"/>
      <c r="Y165" s="24"/>
      <c r="AB165" s="6"/>
      <c r="AC165" s="6"/>
      <c r="AG165" s="16"/>
      <c r="AH165" s="16"/>
      <c r="AI165" s="16"/>
    </row>
    <row r="166" spans="1:35" outlineLevel="2" x14ac:dyDescent="0.2">
      <c r="A166" s="9"/>
      <c r="B166" s="10"/>
      <c r="C166" s="10"/>
      <c r="D166" s="10"/>
      <c r="E166" s="11"/>
      <c r="F166" s="12"/>
      <c r="G166" s="12"/>
      <c r="H166" s="12"/>
      <c r="I166" s="11"/>
      <c r="J166" s="5"/>
      <c r="K166" s="12"/>
      <c r="L166" s="11"/>
      <c r="M166" s="12"/>
      <c r="N166" s="9"/>
      <c r="O166" s="5"/>
      <c r="P166" s="5"/>
      <c r="Q166" s="9"/>
      <c r="R166" s="5"/>
      <c r="S166" s="9"/>
      <c r="T166" s="13"/>
      <c r="U166" s="11"/>
      <c r="V166" s="13"/>
      <c r="W166" s="11"/>
      <c r="X166" s="24"/>
      <c r="Y166" s="24"/>
      <c r="AA166" s="24"/>
      <c r="AB166" s="6"/>
      <c r="AC166" s="6"/>
      <c r="AG166" s="16"/>
      <c r="AH166" s="16"/>
      <c r="AI166" s="16"/>
    </row>
    <row r="167" spans="1:35" outlineLevel="2" x14ac:dyDescent="0.2">
      <c r="A167" s="9"/>
      <c r="B167" s="10"/>
      <c r="C167" s="10"/>
      <c r="D167" s="10"/>
      <c r="E167" s="11"/>
      <c r="F167" s="12"/>
      <c r="G167" s="12"/>
      <c r="H167" s="12"/>
      <c r="I167" s="11"/>
      <c r="J167" s="5"/>
      <c r="K167" s="12"/>
      <c r="L167" s="11"/>
      <c r="M167" s="12"/>
      <c r="N167" s="9"/>
      <c r="O167" s="5"/>
      <c r="P167" s="5"/>
      <c r="Q167" s="9"/>
      <c r="R167" s="5"/>
      <c r="S167" s="9"/>
      <c r="T167" s="11"/>
      <c r="U167" s="11"/>
      <c r="V167" s="13"/>
      <c r="W167" s="11"/>
      <c r="AB167" s="6"/>
      <c r="AC167" s="6"/>
      <c r="AG167" s="16"/>
      <c r="AH167" s="16"/>
      <c r="AI167" s="16"/>
    </row>
    <row r="168" spans="1:35" outlineLevel="2" x14ac:dyDescent="0.2">
      <c r="A168" s="9"/>
      <c r="B168" s="10"/>
      <c r="C168" s="10"/>
      <c r="D168" s="10"/>
      <c r="E168" s="11"/>
      <c r="F168" s="12"/>
      <c r="G168" s="12"/>
      <c r="H168" s="12"/>
      <c r="I168" s="11"/>
      <c r="J168" s="5"/>
      <c r="K168" s="12"/>
      <c r="L168" s="11"/>
      <c r="M168" s="12"/>
      <c r="N168" s="9"/>
      <c r="O168" s="5"/>
      <c r="P168" s="5"/>
      <c r="Q168" s="9"/>
      <c r="R168" s="5"/>
      <c r="S168" s="9"/>
      <c r="T168" s="11"/>
      <c r="U168" s="11"/>
      <c r="V168" s="13"/>
      <c r="W168" s="11"/>
      <c r="AB168" s="6"/>
      <c r="AC168" s="6"/>
      <c r="AG168" s="16"/>
      <c r="AH168" s="16"/>
      <c r="AI168" s="16"/>
    </row>
    <row r="169" spans="1:35" outlineLevel="2" x14ac:dyDescent="0.2">
      <c r="A169" s="5"/>
      <c r="B169" s="11"/>
      <c r="C169" s="11"/>
      <c r="D169" s="11"/>
      <c r="E169" s="17"/>
      <c r="F169" s="11"/>
      <c r="G169" s="17"/>
      <c r="H169" s="11"/>
      <c r="I169" s="11"/>
      <c r="J169" s="5"/>
      <c r="K169" s="17"/>
      <c r="L169" s="11"/>
      <c r="M169" s="17"/>
      <c r="N169" s="5"/>
      <c r="O169" s="5"/>
      <c r="P169" s="5"/>
      <c r="Q169" s="18"/>
      <c r="R169" s="5"/>
      <c r="S169" s="5"/>
      <c r="T169" s="11"/>
      <c r="U169" s="22"/>
      <c r="V169" s="11"/>
      <c r="W169" s="10"/>
      <c r="X169" s="27"/>
      <c r="Y169" s="24"/>
      <c r="Z169" s="24"/>
      <c r="AA169" s="27"/>
      <c r="AB169" s="27"/>
      <c r="AC169" s="27"/>
      <c r="AG169" s="16"/>
      <c r="AH169" s="16"/>
      <c r="AI169" s="16"/>
    </row>
    <row r="170" spans="1:35" outlineLevel="2" x14ac:dyDescent="0.2">
      <c r="A170" s="5"/>
      <c r="B170" s="11"/>
      <c r="C170" s="11"/>
      <c r="D170" s="11"/>
      <c r="E170" s="17"/>
      <c r="F170" s="11"/>
      <c r="G170" s="17"/>
      <c r="H170" s="11"/>
      <c r="I170" s="11"/>
      <c r="J170" s="5"/>
      <c r="K170" s="17"/>
      <c r="L170" s="11"/>
      <c r="M170" s="17"/>
      <c r="N170" s="5"/>
      <c r="O170" s="5"/>
      <c r="P170" s="5"/>
      <c r="Q170" s="18"/>
      <c r="R170" s="5"/>
      <c r="S170" s="5"/>
      <c r="T170" s="11"/>
      <c r="U170" s="22"/>
      <c r="V170" s="11"/>
      <c r="W170" s="10"/>
      <c r="X170" s="27"/>
      <c r="Y170" s="24"/>
      <c r="Z170" s="24"/>
      <c r="AA170" s="27"/>
      <c r="AB170" s="27"/>
      <c r="AC170" s="27"/>
      <c r="AG170" s="16"/>
      <c r="AH170" s="16"/>
      <c r="AI170" s="16"/>
    </row>
    <row r="171" spans="1:35" outlineLevel="2" x14ac:dyDescent="0.2">
      <c r="A171" s="5"/>
      <c r="B171" s="11"/>
      <c r="C171" s="11"/>
      <c r="D171" s="11"/>
      <c r="E171" s="17"/>
      <c r="F171" s="11"/>
      <c r="G171" s="17"/>
      <c r="H171" s="11"/>
      <c r="I171" s="11"/>
      <c r="J171" s="5"/>
      <c r="K171" s="11"/>
      <c r="L171" s="11"/>
      <c r="M171" s="17"/>
      <c r="N171" s="5"/>
      <c r="O171" s="5"/>
      <c r="P171" s="5"/>
      <c r="Q171" s="18"/>
      <c r="R171" s="5"/>
      <c r="S171" s="5"/>
      <c r="T171" s="11"/>
      <c r="U171" s="22"/>
      <c r="V171" s="11"/>
      <c r="W171" s="10"/>
      <c r="X171" s="27"/>
      <c r="Y171" s="24"/>
      <c r="Z171" s="24"/>
      <c r="AA171" s="27"/>
      <c r="AB171" s="27"/>
      <c r="AC171" s="27"/>
      <c r="AG171" s="16"/>
      <c r="AH171" s="16"/>
      <c r="AI171" s="16"/>
    </row>
    <row r="172" spans="1:35" outlineLevel="2" x14ac:dyDescent="0.2">
      <c r="A172" s="5"/>
      <c r="B172" s="11"/>
      <c r="C172" s="11"/>
      <c r="D172" s="11"/>
      <c r="E172" s="17"/>
      <c r="F172" s="11"/>
      <c r="G172" s="17"/>
      <c r="H172" s="11"/>
      <c r="I172" s="11"/>
      <c r="J172" s="5"/>
      <c r="K172" s="17"/>
      <c r="L172" s="11"/>
      <c r="M172" s="17"/>
      <c r="N172" s="5"/>
      <c r="O172" s="5"/>
      <c r="P172" s="5"/>
      <c r="Q172" s="18"/>
      <c r="R172" s="5"/>
      <c r="S172" s="5"/>
      <c r="T172" s="11"/>
      <c r="U172" s="22"/>
      <c r="V172" s="11"/>
      <c r="W172" s="10"/>
      <c r="X172" s="27"/>
      <c r="Y172" s="24"/>
      <c r="AA172" s="15"/>
      <c r="AG172" s="16"/>
      <c r="AH172" s="16"/>
      <c r="AI172" s="16"/>
    </row>
    <row r="173" spans="1:35" outlineLevel="2" x14ac:dyDescent="0.2">
      <c r="A173" s="5"/>
      <c r="B173" s="11"/>
      <c r="C173" s="11"/>
      <c r="D173" s="11"/>
      <c r="E173" s="17"/>
      <c r="F173" s="11"/>
      <c r="G173" s="17"/>
      <c r="H173" s="11"/>
      <c r="I173" s="11"/>
      <c r="J173" s="5"/>
      <c r="K173" s="11"/>
      <c r="L173" s="11"/>
      <c r="M173" s="17"/>
      <c r="N173" s="5"/>
      <c r="O173" s="5"/>
      <c r="P173" s="5"/>
      <c r="Q173" s="18"/>
      <c r="R173" s="5"/>
      <c r="S173" s="5"/>
      <c r="T173" s="11"/>
      <c r="U173" s="22"/>
      <c r="V173" s="11"/>
      <c r="W173" s="10"/>
      <c r="X173" s="27"/>
      <c r="Y173" s="24"/>
      <c r="AA173" s="15"/>
      <c r="AC173" s="27"/>
      <c r="AG173" s="16"/>
      <c r="AH173" s="16"/>
      <c r="AI173" s="16"/>
    </row>
    <row r="174" spans="1:35" outlineLevel="2" x14ac:dyDescent="0.2">
      <c r="A174" s="5"/>
      <c r="B174" s="11"/>
      <c r="C174" s="11"/>
      <c r="D174" s="11"/>
      <c r="E174" s="11"/>
      <c r="F174" s="11"/>
      <c r="G174" s="11"/>
      <c r="H174" s="11"/>
      <c r="I174" s="11"/>
      <c r="J174" s="5"/>
      <c r="K174" s="11"/>
      <c r="L174" s="11"/>
      <c r="M174" s="11"/>
      <c r="N174" s="5"/>
      <c r="O174" s="5"/>
      <c r="P174" s="5"/>
      <c r="Q174" s="5"/>
      <c r="R174" s="5"/>
      <c r="S174" s="5"/>
      <c r="T174" s="11"/>
      <c r="U174" s="11"/>
      <c r="V174" s="11"/>
      <c r="W174" s="11"/>
      <c r="X174" s="24"/>
      <c r="Y174" s="24"/>
      <c r="AA174" s="24"/>
      <c r="AG174" s="16"/>
      <c r="AH174" s="16"/>
      <c r="AI174" s="16"/>
    </row>
    <row r="175" spans="1:35" outlineLevel="2" x14ac:dyDescent="0.2">
      <c r="A175" s="5"/>
      <c r="B175" s="10"/>
      <c r="C175" s="10"/>
      <c r="D175" s="10"/>
      <c r="E175" s="30"/>
      <c r="F175" s="10"/>
      <c r="G175" s="30"/>
      <c r="H175" s="30"/>
      <c r="I175" s="30"/>
      <c r="J175" s="31"/>
      <c r="K175" s="10"/>
      <c r="L175" s="10"/>
      <c r="M175" s="10"/>
      <c r="N175" s="32"/>
      <c r="O175" s="18"/>
      <c r="P175" s="31"/>
      <c r="Q175" s="31"/>
      <c r="R175" s="5"/>
      <c r="S175" s="5"/>
      <c r="T175" s="11"/>
      <c r="U175" s="11"/>
      <c r="V175" s="11"/>
      <c r="W175" s="11"/>
      <c r="X175" s="27"/>
      <c r="Y175" s="27"/>
      <c r="Z175" s="27"/>
      <c r="AA175" s="24"/>
      <c r="AB175" s="27"/>
      <c r="AC175" s="27"/>
      <c r="AG175" s="16"/>
      <c r="AH175" s="16"/>
      <c r="AI175" s="16"/>
    </row>
    <row r="176" spans="1:35" outlineLevel="2" x14ac:dyDescent="0.2">
      <c r="A176" s="5"/>
      <c r="B176" s="10"/>
      <c r="C176" s="10"/>
      <c r="D176" s="10"/>
      <c r="E176" s="30"/>
      <c r="F176" s="10"/>
      <c r="G176" s="30"/>
      <c r="H176" s="30"/>
      <c r="I176" s="30"/>
      <c r="J176" s="31"/>
      <c r="K176" s="10"/>
      <c r="L176" s="10"/>
      <c r="M176" s="10"/>
      <c r="N176" s="32"/>
      <c r="O176" s="18"/>
      <c r="P176" s="31"/>
      <c r="Q176" s="31"/>
      <c r="R176" s="5"/>
      <c r="S176" s="5"/>
      <c r="T176" s="11"/>
      <c r="U176" s="11"/>
      <c r="V176" s="11"/>
      <c r="W176" s="11"/>
      <c r="X176" s="27"/>
      <c r="Y176" s="27"/>
      <c r="Z176" s="27"/>
      <c r="AA176" s="24"/>
      <c r="AB176" s="27"/>
      <c r="AC176" s="27"/>
      <c r="AG176" s="16"/>
      <c r="AH176" s="16"/>
      <c r="AI176" s="16"/>
    </row>
    <row r="177" spans="1:35" outlineLevel="2" x14ac:dyDescent="0.2">
      <c r="A177" s="5"/>
      <c r="B177" s="10"/>
      <c r="C177" s="10"/>
      <c r="D177" s="10"/>
      <c r="E177" s="10"/>
      <c r="F177" s="10"/>
      <c r="G177" s="10"/>
      <c r="H177" s="10"/>
      <c r="I177" s="10"/>
      <c r="J177" s="31"/>
      <c r="K177" s="10"/>
      <c r="L177" s="10"/>
      <c r="M177" s="10"/>
      <c r="N177" s="32"/>
      <c r="O177" s="18"/>
      <c r="P177" s="31"/>
      <c r="Q177" s="31"/>
      <c r="R177" s="5"/>
      <c r="S177" s="5"/>
      <c r="T177" s="11"/>
      <c r="U177" s="11"/>
      <c r="V177" s="11"/>
      <c r="W177" s="11"/>
      <c r="X177" s="24"/>
      <c r="Y177" s="24"/>
      <c r="Z177" s="24"/>
      <c r="AA177" s="24"/>
      <c r="AB177" s="27"/>
      <c r="AC177" s="27"/>
      <c r="AG177" s="16"/>
      <c r="AH177" s="16"/>
      <c r="AI177" s="16"/>
    </row>
    <row r="178" spans="1:35" outlineLevel="2" x14ac:dyDescent="0.2">
      <c r="A178" s="5"/>
      <c r="B178" s="10"/>
      <c r="C178" s="10"/>
      <c r="D178" s="10"/>
      <c r="E178" s="10"/>
      <c r="F178" s="10"/>
      <c r="G178" s="10"/>
      <c r="H178" s="10"/>
      <c r="I178" s="10"/>
      <c r="J178" s="31"/>
      <c r="K178" s="10"/>
      <c r="L178" s="10"/>
      <c r="M178" s="10"/>
      <c r="N178" s="32"/>
      <c r="O178" s="18"/>
      <c r="P178" s="31"/>
      <c r="Q178" s="31"/>
      <c r="R178" s="5"/>
      <c r="S178" s="5"/>
      <c r="T178" s="11"/>
      <c r="U178" s="11"/>
      <c r="V178" s="11"/>
      <c r="W178" s="11"/>
      <c r="X178" s="24"/>
      <c r="Y178" s="24"/>
      <c r="Z178" s="24"/>
      <c r="AA178" s="24"/>
      <c r="AB178" s="27"/>
      <c r="AC178" s="27"/>
      <c r="AG178" s="16"/>
      <c r="AH178" s="16"/>
      <c r="AI178" s="16"/>
    </row>
    <row r="179" spans="1:35" outlineLevel="2" x14ac:dyDescent="0.2">
      <c r="A179" s="5"/>
      <c r="B179" s="10"/>
      <c r="C179" s="10"/>
      <c r="D179" s="10"/>
      <c r="E179" s="10"/>
      <c r="F179" s="10"/>
      <c r="G179" s="10"/>
      <c r="H179" s="10"/>
      <c r="I179" s="10"/>
      <c r="J179" s="31"/>
      <c r="K179" s="10"/>
      <c r="L179" s="10"/>
      <c r="M179" s="10"/>
      <c r="N179" s="32"/>
      <c r="O179" s="18"/>
      <c r="P179" s="31"/>
      <c r="Q179" s="31"/>
      <c r="R179" s="5"/>
      <c r="S179" s="5"/>
      <c r="T179" s="11"/>
      <c r="U179" s="11"/>
      <c r="V179" s="11"/>
      <c r="W179" s="11"/>
      <c r="X179" s="24"/>
      <c r="Y179" s="24"/>
      <c r="Z179" s="24"/>
      <c r="AA179" s="24"/>
      <c r="AB179" s="27"/>
      <c r="AC179" s="27"/>
      <c r="AG179" s="16"/>
      <c r="AH179" s="16"/>
      <c r="AI179" s="16"/>
    </row>
    <row r="180" spans="1:35" outlineLevel="2" x14ac:dyDescent="0.2">
      <c r="A180" s="5"/>
      <c r="B180" s="10"/>
      <c r="C180" s="10"/>
      <c r="D180" s="10"/>
      <c r="E180" s="10"/>
      <c r="F180" s="10"/>
      <c r="G180" s="10"/>
      <c r="H180" s="10"/>
      <c r="I180" s="10"/>
      <c r="J180" s="31"/>
      <c r="K180" s="10"/>
      <c r="L180" s="10"/>
      <c r="M180" s="10"/>
      <c r="N180" s="32"/>
      <c r="O180" s="18"/>
      <c r="P180" s="31"/>
      <c r="Q180" s="31"/>
      <c r="R180" s="5"/>
      <c r="S180" s="5"/>
      <c r="T180" s="11"/>
      <c r="U180" s="11"/>
      <c r="V180" s="11"/>
      <c r="W180" s="11"/>
      <c r="X180" s="24"/>
      <c r="Y180" s="24"/>
      <c r="Z180" s="24"/>
      <c r="AA180" s="24"/>
      <c r="AB180" s="27"/>
      <c r="AC180" s="27"/>
      <c r="AG180" s="16"/>
      <c r="AH180" s="16"/>
      <c r="AI180" s="16"/>
    </row>
    <row r="181" spans="1:35" outlineLevel="2" x14ac:dyDescent="0.2">
      <c r="A181" s="5"/>
      <c r="B181" s="10"/>
      <c r="C181" s="10"/>
      <c r="D181" s="10"/>
      <c r="E181" s="10"/>
      <c r="F181" s="10"/>
      <c r="G181" s="10"/>
      <c r="H181" s="10"/>
      <c r="I181" s="10"/>
      <c r="J181" s="31"/>
      <c r="K181" s="10"/>
      <c r="L181" s="10"/>
      <c r="M181" s="10"/>
      <c r="N181" s="32"/>
      <c r="O181" s="18"/>
      <c r="P181" s="31"/>
      <c r="Q181" s="31"/>
      <c r="R181" s="5"/>
      <c r="S181" s="5"/>
      <c r="T181" s="11"/>
      <c r="U181" s="11"/>
      <c r="V181" s="11"/>
      <c r="W181" s="11"/>
      <c r="X181" s="24"/>
      <c r="Y181" s="24"/>
      <c r="Z181" s="24"/>
      <c r="AA181" s="24"/>
      <c r="AB181" s="27"/>
      <c r="AC181" s="27"/>
      <c r="AG181" s="16"/>
      <c r="AH181" s="16"/>
      <c r="AI181" s="16"/>
    </row>
    <row r="182" spans="1:35" outlineLevel="2" x14ac:dyDescent="0.2">
      <c r="A182" s="5"/>
      <c r="B182" s="10"/>
      <c r="C182" s="10"/>
      <c r="D182" s="10"/>
      <c r="E182" s="10"/>
      <c r="F182" s="10"/>
      <c r="G182" s="10"/>
      <c r="H182" s="10"/>
      <c r="I182" s="10"/>
      <c r="J182" s="31"/>
      <c r="K182" s="10"/>
      <c r="L182" s="10"/>
      <c r="M182" s="10"/>
      <c r="N182" s="32"/>
      <c r="O182" s="18"/>
      <c r="P182" s="31"/>
      <c r="Q182" s="31"/>
      <c r="R182" s="5"/>
      <c r="S182" s="5"/>
      <c r="T182" s="11"/>
      <c r="U182" s="11"/>
      <c r="V182" s="11"/>
      <c r="W182" s="11"/>
      <c r="X182" s="24"/>
      <c r="Y182" s="24"/>
      <c r="Z182" s="24"/>
      <c r="AA182" s="24"/>
      <c r="AB182" s="27"/>
      <c r="AC182" s="27"/>
      <c r="AG182" s="16"/>
      <c r="AH182" s="16"/>
      <c r="AI182" s="16"/>
    </row>
    <row r="183" spans="1:35" outlineLevel="2" x14ac:dyDescent="0.2">
      <c r="A183" s="5"/>
      <c r="B183" s="10"/>
      <c r="C183" s="10"/>
      <c r="D183" s="10"/>
      <c r="E183" s="10"/>
      <c r="F183" s="10"/>
      <c r="G183" s="10"/>
      <c r="H183" s="10"/>
      <c r="I183" s="10"/>
      <c r="J183" s="31"/>
      <c r="K183" s="10"/>
      <c r="L183" s="10"/>
      <c r="M183" s="10"/>
      <c r="N183" s="32"/>
      <c r="O183" s="18"/>
      <c r="P183" s="31"/>
      <c r="Q183" s="31"/>
      <c r="R183" s="5"/>
      <c r="S183" s="5"/>
      <c r="T183" s="11"/>
      <c r="U183" s="11"/>
      <c r="V183" s="11"/>
      <c r="W183" s="11"/>
      <c r="X183" s="24"/>
      <c r="Y183" s="24"/>
      <c r="Z183" s="24"/>
      <c r="AA183" s="24"/>
      <c r="AB183" s="27"/>
      <c r="AC183" s="27"/>
      <c r="AG183" s="16"/>
      <c r="AH183" s="16"/>
      <c r="AI183" s="16"/>
    </row>
    <row r="184" spans="1:35" outlineLevel="2" x14ac:dyDescent="0.2">
      <c r="A184" s="5"/>
      <c r="B184" s="10"/>
      <c r="C184" s="10"/>
      <c r="D184" s="10"/>
      <c r="E184" s="10"/>
      <c r="F184" s="10"/>
      <c r="G184" s="10"/>
      <c r="H184" s="10"/>
      <c r="I184" s="10"/>
      <c r="J184" s="31"/>
      <c r="K184" s="10"/>
      <c r="L184" s="10"/>
      <c r="M184" s="10"/>
      <c r="N184" s="32"/>
      <c r="O184" s="18"/>
      <c r="P184" s="31"/>
      <c r="Q184" s="31"/>
      <c r="R184" s="5"/>
      <c r="S184" s="5"/>
      <c r="T184" s="11"/>
      <c r="U184" s="11"/>
      <c r="V184" s="11"/>
      <c r="W184" s="11"/>
      <c r="X184" s="24"/>
      <c r="Y184" s="24"/>
      <c r="Z184" s="24"/>
      <c r="AA184" s="24"/>
      <c r="AB184" s="27"/>
      <c r="AC184" s="27"/>
      <c r="AG184" s="16"/>
      <c r="AH184" s="16"/>
      <c r="AI184" s="16"/>
    </row>
    <row r="185" spans="1:35" outlineLevel="2" x14ac:dyDescent="0.2">
      <c r="A185" s="5"/>
      <c r="B185" s="10"/>
      <c r="C185" s="10"/>
      <c r="D185" s="10"/>
      <c r="E185" s="10"/>
      <c r="F185" s="10"/>
      <c r="G185" s="10"/>
      <c r="H185" s="10"/>
      <c r="I185" s="10"/>
      <c r="J185" s="31"/>
      <c r="K185" s="10"/>
      <c r="L185" s="10"/>
      <c r="M185" s="10"/>
      <c r="N185" s="32"/>
      <c r="O185" s="18"/>
      <c r="P185" s="31"/>
      <c r="Q185" s="31"/>
      <c r="R185" s="5"/>
      <c r="S185" s="5"/>
      <c r="T185" s="11"/>
      <c r="U185" s="11"/>
      <c r="V185" s="11"/>
      <c r="W185" s="11"/>
      <c r="X185" s="24"/>
      <c r="Y185" s="24"/>
      <c r="Z185" s="24"/>
      <c r="AA185" s="24"/>
      <c r="AB185" s="27"/>
      <c r="AC185" s="27"/>
      <c r="AG185" s="16"/>
      <c r="AH185" s="16"/>
      <c r="AI185" s="16"/>
    </row>
    <row r="186" spans="1:35" outlineLevel="2" x14ac:dyDescent="0.2">
      <c r="A186" s="5"/>
      <c r="B186" s="10"/>
      <c r="C186" s="10"/>
      <c r="D186" s="10"/>
      <c r="E186" s="30"/>
      <c r="F186" s="10"/>
      <c r="G186" s="30"/>
      <c r="H186" s="30"/>
      <c r="I186" s="30"/>
      <c r="J186" s="31"/>
      <c r="K186" s="10"/>
      <c r="L186" s="10"/>
      <c r="M186" s="10"/>
      <c r="N186" s="32"/>
      <c r="O186" s="18"/>
      <c r="P186" s="31"/>
      <c r="Q186" s="31"/>
      <c r="R186" s="5"/>
      <c r="S186" s="5"/>
      <c r="T186" s="11"/>
      <c r="U186" s="11"/>
      <c r="V186" s="11"/>
      <c r="W186" s="11"/>
      <c r="X186" s="27"/>
      <c r="Y186" s="27"/>
      <c r="Z186" s="27"/>
      <c r="AA186" s="24"/>
      <c r="AB186" s="27"/>
      <c r="AC186" s="27"/>
      <c r="AG186" s="16"/>
      <c r="AH186" s="16"/>
      <c r="AI186" s="16"/>
    </row>
    <row r="187" spans="1:35" outlineLevel="2" x14ac:dyDescent="0.2">
      <c r="A187" s="5"/>
      <c r="B187" s="10"/>
      <c r="C187" s="10"/>
      <c r="D187" s="10"/>
      <c r="E187" s="10"/>
      <c r="F187" s="10"/>
      <c r="G187" s="10"/>
      <c r="H187" s="10"/>
      <c r="I187" s="10"/>
      <c r="J187" s="31"/>
      <c r="K187" s="10"/>
      <c r="L187" s="10"/>
      <c r="M187" s="10"/>
      <c r="N187" s="32"/>
      <c r="O187" s="18"/>
      <c r="P187" s="31"/>
      <c r="Q187" s="31"/>
      <c r="R187" s="5"/>
      <c r="S187" s="5"/>
      <c r="T187" s="11"/>
      <c r="U187" s="11"/>
      <c r="V187" s="11"/>
      <c r="W187" s="11"/>
      <c r="X187" s="24"/>
      <c r="Y187" s="24"/>
      <c r="Z187" s="24"/>
      <c r="AA187" s="24"/>
      <c r="AB187" s="27"/>
      <c r="AC187" s="27"/>
      <c r="AG187" s="16"/>
      <c r="AH187" s="16"/>
      <c r="AI187" s="16"/>
    </row>
    <row r="188" spans="1:35" outlineLevel="2" x14ac:dyDescent="0.2">
      <c r="A188" s="5"/>
      <c r="B188" s="10"/>
      <c r="C188" s="10"/>
      <c r="D188" s="10"/>
      <c r="E188" s="10"/>
      <c r="F188" s="10"/>
      <c r="G188" s="10"/>
      <c r="H188" s="10"/>
      <c r="I188" s="10"/>
      <c r="J188" s="31"/>
      <c r="K188" s="10"/>
      <c r="L188" s="10"/>
      <c r="M188" s="10"/>
      <c r="N188" s="32"/>
      <c r="O188" s="18"/>
      <c r="P188" s="31"/>
      <c r="Q188" s="31"/>
      <c r="R188" s="5"/>
      <c r="S188" s="5"/>
      <c r="T188" s="11"/>
      <c r="U188" s="11"/>
      <c r="V188" s="11"/>
      <c r="W188" s="11"/>
      <c r="X188" s="24"/>
      <c r="Y188" s="24"/>
      <c r="Z188" s="24"/>
      <c r="AA188" s="24"/>
      <c r="AB188" s="27"/>
      <c r="AC188" s="27"/>
      <c r="AG188" s="16"/>
      <c r="AH188" s="16"/>
      <c r="AI188" s="16"/>
    </row>
    <row r="189" spans="1:35" outlineLevel="2" x14ac:dyDescent="0.2">
      <c r="A189" s="5"/>
      <c r="B189" s="10"/>
      <c r="C189" s="10"/>
      <c r="D189" s="10"/>
      <c r="E189" s="10"/>
      <c r="F189" s="10"/>
      <c r="G189" s="10"/>
      <c r="H189" s="10"/>
      <c r="I189" s="10"/>
      <c r="J189" s="31"/>
      <c r="K189" s="10"/>
      <c r="L189" s="10"/>
      <c r="M189" s="10"/>
      <c r="N189" s="32"/>
      <c r="O189" s="18"/>
      <c r="P189" s="31"/>
      <c r="Q189" s="31"/>
      <c r="R189" s="5"/>
      <c r="S189" s="5"/>
      <c r="T189" s="11"/>
      <c r="U189" s="11"/>
      <c r="V189" s="11"/>
      <c r="W189" s="11"/>
      <c r="X189" s="24"/>
      <c r="Y189" s="24"/>
      <c r="Z189" s="24"/>
      <c r="AA189" s="24"/>
      <c r="AB189" s="27"/>
      <c r="AC189" s="27"/>
      <c r="AG189" s="16"/>
      <c r="AH189" s="16"/>
      <c r="AI189" s="16"/>
    </row>
    <row r="190" spans="1:35" outlineLevel="2" x14ac:dyDescent="0.2">
      <c r="A190" s="5"/>
      <c r="B190" s="10"/>
      <c r="C190" s="10"/>
      <c r="D190" s="10"/>
      <c r="E190" s="10"/>
      <c r="F190" s="10"/>
      <c r="G190" s="10"/>
      <c r="H190" s="10"/>
      <c r="I190" s="10"/>
      <c r="J190" s="31"/>
      <c r="K190" s="10"/>
      <c r="L190" s="10"/>
      <c r="M190" s="10"/>
      <c r="N190" s="32"/>
      <c r="O190" s="18"/>
      <c r="P190" s="31"/>
      <c r="Q190" s="31"/>
      <c r="R190" s="5"/>
      <c r="S190" s="5"/>
      <c r="T190" s="11"/>
      <c r="U190" s="11"/>
      <c r="V190" s="11"/>
      <c r="W190" s="11"/>
      <c r="X190" s="24"/>
      <c r="Y190" s="24"/>
      <c r="Z190" s="24"/>
      <c r="AA190" s="24"/>
      <c r="AB190" s="27"/>
      <c r="AC190" s="27"/>
      <c r="AG190" s="16"/>
      <c r="AH190" s="16"/>
      <c r="AI190" s="16"/>
    </row>
    <row r="191" spans="1:35" outlineLevel="2" x14ac:dyDescent="0.2">
      <c r="A191" s="5"/>
      <c r="B191" s="10"/>
      <c r="C191" s="10"/>
      <c r="D191" s="10"/>
      <c r="E191" s="10"/>
      <c r="F191" s="10"/>
      <c r="G191" s="10"/>
      <c r="H191" s="10"/>
      <c r="I191" s="10"/>
      <c r="J191" s="31"/>
      <c r="K191" s="10"/>
      <c r="L191" s="10"/>
      <c r="M191" s="10"/>
      <c r="N191" s="32"/>
      <c r="O191" s="18"/>
      <c r="P191" s="31"/>
      <c r="Q191" s="31"/>
      <c r="R191" s="5"/>
      <c r="S191" s="5"/>
      <c r="T191" s="11"/>
      <c r="U191" s="11"/>
      <c r="V191" s="11"/>
      <c r="W191" s="11"/>
      <c r="X191" s="24"/>
      <c r="Y191" s="24"/>
      <c r="Z191" s="24"/>
      <c r="AA191" s="24"/>
      <c r="AB191" s="27"/>
      <c r="AC191" s="27"/>
      <c r="AG191" s="16"/>
      <c r="AH191" s="16"/>
      <c r="AI191" s="16"/>
    </row>
    <row r="192" spans="1:35" outlineLevel="2" x14ac:dyDescent="0.2">
      <c r="A192" s="5"/>
      <c r="B192" s="10"/>
      <c r="C192" s="10"/>
      <c r="D192" s="10"/>
      <c r="E192" s="10"/>
      <c r="F192" s="10"/>
      <c r="G192" s="10"/>
      <c r="H192" s="10"/>
      <c r="I192" s="10"/>
      <c r="J192" s="31"/>
      <c r="K192" s="10"/>
      <c r="L192" s="10"/>
      <c r="M192" s="10"/>
      <c r="N192" s="32"/>
      <c r="O192" s="18"/>
      <c r="P192" s="31"/>
      <c r="Q192" s="31"/>
      <c r="R192" s="5"/>
      <c r="S192" s="5"/>
      <c r="T192" s="11"/>
      <c r="U192" s="11"/>
      <c r="V192" s="11"/>
      <c r="W192" s="11"/>
      <c r="X192" s="24"/>
      <c r="Y192" s="24"/>
      <c r="Z192" s="24"/>
      <c r="AA192" s="24"/>
      <c r="AB192" s="27"/>
      <c r="AC192" s="27"/>
      <c r="AG192" s="16"/>
      <c r="AH192" s="16"/>
      <c r="AI192" s="16"/>
    </row>
    <row r="193" spans="1:35" outlineLevel="2" x14ac:dyDescent="0.2">
      <c r="A193" s="5"/>
      <c r="B193" s="10"/>
      <c r="C193" s="10"/>
      <c r="D193" s="10"/>
      <c r="E193" s="10"/>
      <c r="F193" s="10"/>
      <c r="G193" s="10"/>
      <c r="H193" s="10"/>
      <c r="I193" s="10"/>
      <c r="J193" s="31"/>
      <c r="K193" s="10"/>
      <c r="L193" s="10"/>
      <c r="M193" s="10"/>
      <c r="N193" s="32"/>
      <c r="O193" s="18"/>
      <c r="P193" s="31"/>
      <c r="Q193" s="31"/>
      <c r="R193" s="5"/>
      <c r="S193" s="5"/>
      <c r="T193" s="11"/>
      <c r="U193" s="11"/>
      <c r="V193" s="11"/>
      <c r="W193" s="11"/>
      <c r="X193" s="24"/>
      <c r="Y193" s="24"/>
      <c r="Z193" s="24"/>
      <c r="AA193" s="24"/>
      <c r="AB193" s="27"/>
      <c r="AC193" s="27"/>
      <c r="AG193" s="16"/>
      <c r="AH193" s="16"/>
      <c r="AI193" s="16"/>
    </row>
    <row r="194" spans="1:35" outlineLevel="2" x14ac:dyDescent="0.2">
      <c r="A194" s="5"/>
      <c r="B194" s="10"/>
      <c r="C194" s="10"/>
      <c r="D194" s="10"/>
      <c r="E194" s="10"/>
      <c r="F194" s="10"/>
      <c r="G194" s="10"/>
      <c r="H194" s="10"/>
      <c r="I194" s="10"/>
      <c r="J194" s="31"/>
      <c r="K194" s="10"/>
      <c r="L194" s="10"/>
      <c r="M194" s="10"/>
      <c r="N194" s="32"/>
      <c r="O194" s="18"/>
      <c r="P194" s="31"/>
      <c r="Q194" s="31"/>
      <c r="R194" s="5"/>
      <c r="S194" s="5"/>
      <c r="T194" s="11"/>
      <c r="U194" s="11"/>
      <c r="V194" s="11"/>
      <c r="W194" s="11"/>
      <c r="X194" s="24"/>
      <c r="Y194" s="24"/>
      <c r="Z194" s="24"/>
      <c r="AA194" s="24"/>
      <c r="AB194" s="27"/>
      <c r="AC194" s="27"/>
      <c r="AG194" s="16"/>
      <c r="AH194" s="16"/>
      <c r="AI194" s="16"/>
    </row>
    <row r="195" spans="1:35" outlineLevel="2" x14ac:dyDescent="0.2">
      <c r="A195" s="5"/>
      <c r="B195" s="10"/>
      <c r="C195" s="10"/>
      <c r="D195" s="10"/>
      <c r="E195" s="10"/>
      <c r="F195" s="10"/>
      <c r="G195" s="10"/>
      <c r="H195" s="10"/>
      <c r="I195" s="10"/>
      <c r="J195" s="31"/>
      <c r="K195" s="10"/>
      <c r="L195" s="10"/>
      <c r="M195" s="10"/>
      <c r="N195" s="32"/>
      <c r="O195" s="18"/>
      <c r="P195" s="31"/>
      <c r="Q195" s="31"/>
      <c r="R195" s="5"/>
      <c r="S195" s="5"/>
      <c r="T195" s="11"/>
      <c r="U195" s="11"/>
      <c r="V195" s="11"/>
      <c r="W195" s="11"/>
      <c r="X195" s="24"/>
      <c r="Y195" s="24"/>
      <c r="Z195" s="24"/>
      <c r="AA195" s="24"/>
      <c r="AB195" s="27"/>
      <c r="AC195" s="27"/>
      <c r="AD195" s="6"/>
      <c r="AE195" s="6"/>
      <c r="AG195" s="16"/>
      <c r="AH195" s="16"/>
      <c r="AI195" s="16"/>
    </row>
    <row r="196" spans="1:35" outlineLevel="2" x14ac:dyDescent="0.2">
      <c r="A196" s="5"/>
      <c r="B196" s="10"/>
      <c r="C196" s="10"/>
      <c r="D196" s="10"/>
      <c r="E196" s="10"/>
      <c r="F196" s="10"/>
      <c r="G196" s="10"/>
      <c r="H196" s="10"/>
      <c r="I196" s="10"/>
      <c r="J196" s="31"/>
      <c r="K196" s="10"/>
      <c r="L196" s="10"/>
      <c r="M196" s="10"/>
      <c r="N196" s="32"/>
      <c r="O196" s="18"/>
      <c r="P196" s="31"/>
      <c r="Q196" s="31"/>
      <c r="R196" s="5"/>
      <c r="S196" s="5"/>
      <c r="T196" s="11"/>
      <c r="U196" s="11"/>
      <c r="V196" s="11"/>
      <c r="W196" s="11"/>
      <c r="Y196" s="24"/>
      <c r="AD196" s="6"/>
      <c r="AE196" s="6"/>
      <c r="AG196" s="16"/>
      <c r="AH196" s="16"/>
      <c r="AI196" s="16"/>
    </row>
    <row r="197" spans="1:35" outlineLevel="2" x14ac:dyDescent="0.2">
      <c r="A197" s="5"/>
      <c r="B197" s="10"/>
      <c r="C197" s="10"/>
      <c r="D197" s="10"/>
      <c r="E197" s="10"/>
      <c r="F197" s="10"/>
      <c r="G197" s="10"/>
      <c r="H197" s="10"/>
      <c r="I197" s="10"/>
      <c r="J197" s="31"/>
      <c r="K197" s="10"/>
      <c r="L197" s="10"/>
      <c r="M197" s="10"/>
      <c r="N197" s="32"/>
      <c r="O197" s="18"/>
      <c r="P197" s="31"/>
      <c r="Q197" s="31"/>
      <c r="R197" s="5"/>
      <c r="S197" s="5"/>
      <c r="T197" s="11"/>
      <c r="U197" s="11"/>
      <c r="V197" s="11"/>
      <c r="W197" s="11"/>
      <c r="Y197" s="24"/>
      <c r="AD197" s="6"/>
      <c r="AE197" s="6"/>
      <c r="AG197" s="16"/>
      <c r="AH197" s="16"/>
      <c r="AI197" s="16"/>
    </row>
    <row r="198" spans="1:35" outlineLevel="2" x14ac:dyDescent="0.2">
      <c r="A198" s="5"/>
      <c r="B198" s="10"/>
      <c r="C198" s="10"/>
      <c r="D198" s="10"/>
      <c r="E198" s="10"/>
      <c r="F198" s="10"/>
      <c r="G198" s="10"/>
      <c r="H198" s="10"/>
      <c r="I198" s="10"/>
      <c r="J198" s="31"/>
      <c r="K198" s="10"/>
      <c r="L198" s="10"/>
      <c r="M198" s="10"/>
      <c r="N198" s="32"/>
      <c r="O198" s="18"/>
      <c r="P198" s="31"/>
      <c r="Q198" s="31"/>
      <c r="R198" s="5"/>
      <c r="S198" s="5"/>
      <c r="T198" s="11"/>
      <c r="U198" s="11"/>
      <c r="V198" s="11"/>
      <c r="W198" s="11"/>
      <c r="Y198" s="24"/>
      <c r="AD198" s="6"/>
      <c r="AE198" s="6"/>
      <c r="AG198" s="16"/>
      <c r="AH198" s="16"/>
      <c r="AI198" s="16"/>
    </row>
    <row r="199" spans="1:35" outlineLevel="2" x14ac:dyDescent="0.2">
      <c r="A199" s="5"/>
      <c r="B199" s="10"/>
      <c r="C199" s="10"/>
      <c r="D199" s="10"/>
      <c r="E199" s="10"/>
      <c r="F199" s="10"/>
      <c r="G199" s="10"/>
      <c r="H199" s="10"/>
      <c r="I199" s="10"/>
      <c r="J199" s="31"/>
      <c r="K199" s="10"/>
      <c r="L199" s="10"/>
      <c r="M199" s="10"/>
      <c r="N199" s="32"/>
      <c r="O199" s="18"/>
      <c r="P199" s="31"/>
      <c r="Q199" s="31"/>
      <c r="R199" s="5"/>
      <c r="S199" s="5"/>
      <c r="T199" s="11"/>
      <c r="U199" s="11"/>
      <c r="V199" s="11"/>
      <c r="W199" s="11"/>
      <c r="Y199" s="24"/>
      <c r="AD199" s="6"/>
      <c r="AE199" s="6"/>
      <c r="AG199" s="16"/>
      <c r="AH199" s="16"/>
      <c r="AI199" s="16"/>
    </row>
    <row r="200" spans="1:35" outlineLevel="2" x14ac:dyDescent="0.2">
      <c r="A200" s="5"/>
      <c r="B200" s="10"/>
      <c r="C200" s="10"/>
      <c r="D200" s="10"/>
      <c r="E200" s="10"/>
      <c r="F200" s="10"/>
      <c r="G200" s="10"/>
      <c r="H200" s="10"/>
      <c r="I200" s="10"/>
      <c r="J200" s="31"/>
      <c r="K200" s="10"/>
      <c r="L200" s="10"/>
      <c r="M200" s="10"/>
      <c r="N200" s="32"/>
      <c r="O200" s="18"/>
      <c r="P200" s="31"/>
      <c r="Q200" s="31"/>
      <c r="R200" s="5"/>
      <c r="S200" s="5"/>
      <c r="T200" s="11"/>
      <c r="U200" s="11"/>
      <c r="V200" s="11"/>
      <c r="W200" s="11"/>
      <c r="Y200" s="24"/>
      <c r="AD200" s="6"/>
      <c r="AE200" s="6"/>
      <c r="AG200" s="16"/>
      <c r="AH200" s="16"/>
      <c r="AI200" s="16"/>
    </row>
    <row r="201" spans="1:35" outlineLevel="2" x14ac:dyDescent="0.2">
      <c r="A201" s="5"/>
      <c r="B201" s="10"/>
      <c r="C201" s="10"/>
      <c r="D201" s="10"/>
      <c r="E201" s="10"/>
      <c r="F201" s="10"/>
      <c r="G201" s="10"/>
      <c r="H201" s="10"/>
      <c r="I201" s="10"/>
      <c r="J201" s="31"/>
      <c r="K201" s="10"/>
      <c r="L201" s="10"/>
      <c r="M201" s="10"/>
      <c r="N201" s="32"/>
      <c r="O201" s="18"/>
      <c r="P201" s="31"/>
      <c r="Q201" s="31"/>
      <c r="R201" s="5"/>
      <c r="S201" s="5"/>
      <c r="T201" s="11"/>
      <c r="U201" s="11"/>
      <c r="V201" s="11"/>
      <c r="W201" s="11"/>
      <c r="Y201" s="24"/>
      <c r="AD201" s="6"/>
      <c r="AE201" s="6"/>
      <c r="AG201" s="16"/>
      <c r="AH201" s="16"/>
      <c r="AI201" s="16"/>
    </row>
    <row r="202" spans="1:35" outlineLevel="2" x14ac:dyDescent="0.2">
      <c r="A202" s="5"/>
      <c r="B202" s="10"/>
      <c r="C202" s="10"/>
      <c r="D202" s="10"/>
      <c r="E202" s="10"/>
      <c r="F202" s="10"/>
      <c r="G202" s="10"/>
      <c r="H202" s="10"/>
      <c r="I202" s="10"/>
      <c r="J202" s="31"/>
      <c r="K202" s="10"/>
      <c r="L202" s="10"/>
      <c r="M202" s="10"/>
      <c r="N202" s="32"/>
      <c r="O202" s="18"/>
      <c r="P202" s="31"/>
      <c r="Q202" s="31"/>
      <c r="R202" s="5"/>
      <c r="S202" s="5"/>
      <c r="T202" s="11"/>
      <c r="U202" s="11"/>
      <c r="V202" s="11"/>
      <c r="W202" s="11"/>
      <c r="Y202" s="24"/>
      <c r="AD202" s="6"/>
      <c r="AE202" s="6"/>
      <c r="AG202" s="16"/>
      <c r="AH202" s="16"/>
      <c r="AI202" s="16"/>
    </row>
    <row r="203" spans="1:35" outlineLevel="2" x14ac:dyDescent="0.2">
      <c r="A203" s="5"/>
      <c r="B203" s="10"/>
      <c r="C203" s="10"/>
      <c r="D203" s="10"/>
      <c r="E203" s="10"/>
      <c r="F203" s="10"/>
      <c r="G203" s="10"/>
      <c r="H203" s="10"/>
      <c r="I203" s="10"/>
      <c r="J203" s="31"/>
      <c r="K203" s="10"/>
      <c r="L203" s="10"/>
      <c r="M203" s="10"/>
      <c r="N203" s="32"/>
      <c r="O203" s="18"/>
      <c r="P203" s="31"/>
      <c r="Q203" s="31"/>
      <c r="R203" s="5"/>
      <c r="S203" s="5"/>
      <c r="T203" s="11"/>
      <c r="U203" s="11"/>
      <c r="V203" s="11"/>
      <c r="W203" s="11"/>
      <c r="Y203" s="24"/>
      <c r="AD203" s="6"/>
      <c r="AE203" s="6"/>
      <c r="AG203" s="16"/>
      <c r="AH203" s="16"/>
      <c r="AI203" s="16"/>
    </row>
    <row r="204" spans="1:35" outlineLevel="2" x14ac:dyDescent="0.2">
      <c r="A204" s="5"/>
      <c r="B204" s="10"/>
      <c r="C204" s="10"/>
      <c r="D204" s="10"/>
      <c r="E204" s="10"/>
      <c r="F204" s="10"/>
      <c r="G204" s="10"/>
      <c r="H204" s="10"/>
      <c r="I204" s="10"/>
      <c r="J204" s="31"/>
      <c r="K204" s="10"/>
      <c r="L204" s="10"/>
      <c r="M204" s="10"/>
      <c r="N204" s="32"/>
      <c r="O204" s="18"/>
      <c r="P204" s="31"/>
      <c r="Q204" s="31"/>
      <c r="R204" s="5"/>
      <c r="S204" s="5"/>
      <c r="T204" s="11"/>
      <c r="U204" s="11"/>
      <c r="V204" s="11"/>
      <c r="W204" s="11"/>
      <c r="Y204" s="24"/>
      <c r="AD204" s="6"/>
      <c r="AE204" s="6"/>
      <c r="AG204" s="16"/>
      <c r="AH204" s="16"/>
      <c r="AI204" s="16"/>
    </row>
    <row r="205" spans="1:35" outlineLevel="2" x14ac:dyDescent="0.2">
      <c r="A205" s="5"/>
      <c r="B205" s="10"/>
      <c r="C205" s="10"/>
      <c r="D205" s="10"/>
      <c r="E205" s="10"/>
      <c r="F205" s="10"/>
      <c r="G205" s="10"/>
      <c r="H205" s="10"/>
      <c r="I205" s="10"/>
      <c r="J205" s="31"/>
      <c r="K205" s="10"/>
      <c r="L205" s="10"/>
      <c r="M205" s="10"/>
      <c r="N205" s="32"/>
      <c r="O205" s="18"/>
      <c r="P205" s="31"/>
      <c r="Q205" s="31"/>
      <c r="R205" s="5"/>
      <c r="S205" s="5"/>
      <c r="T205" s="11"/>
      <c r="U205" s="11"/>
      <c r="V205" s="11"/>
      <c r="W205" s="11"/>
      <c r="Y205" s="24"/>
      <c r="AD205" s="6"/>
      <c r="AE205" s="6"/>
      <c r="AG205" s="16"/>
      <c r="AH205" s="16"/>
      <c r="AI205" s="16"/>
    </row>
    <row r="206" spans="1:35" outlineLevel="2" x14ac:dyDescent="0.2">
      <c r="A206" s="5"/>
      <c r="B206" s="10"/>
      <c r="C206" s="10"/>
      <c r="D206" s="10"/>
      <c r="E206" s="10"/>
      <c r="F206" s="10"/>
      <c r="G206" s="10"/>
      <c r="H206" s="10"/>
      <c r="I206" s="10"/>
      <c r="J206" s="31"/>
      <c r="K206" s="10"/>
      <c r="L206" s="10"/>
      <c r="M206" s="10"/>
      <c r="N206" s="32"/>
      <c r="O206" s="18"/>
      <c r="P206" s="31"/>
      <c r="Q206" s="31"/>
      <c r="R206" s="5"/>
      <c r="S206" s="5"/>
      <c r="T206" s="11"/>
      <c r="U206" s="11"/>
      <c r="V206" s="11"/>
      <c r="W206" s="11"/>
      <c r="Y206" s="24"/>
      <c r="AD206" s="6"/>
      <c r="AE206" s="6"/>
      <c r="AG206" s="16"/>
      <c r="AH206" s="16"/>
      <c r="AI206" s="16"/>
    </row>
    <row r="207" spans="1:35" outlineLevel="2" x14ac:dyDescent="0.2">
      <c r="A207" s="5"/>
      <c r="B207" s="10"/>
      <c r="C207" s="10"/>
      <c r="D207" s="10"/>
      <c r="E207" s="10"/>
      <c r="F207" s="10"/>
      <c r="G207" s="10"/>
      <c r="H207" s="10"/>
      <c r="I207" s="10"/>
      <c r="J207" s="31"/>
      <c r="K207" s="10"/>
      <c r="L207" s="10"/>
      <c r="M207" s="10"/>
      <c r="N207" s="32"/>
      <c r="O207" s="18"/>
      <c r="P207" s="31"/>
      <c r="Q207" s="31"/>
      <c r="R207" s="5"/>
      <c r="S207" s="5"/>
      <c r="T207" s="11"/>
      <c r="U207" s="11"/>
      <c r="V207" s="11"/>
      <c r="W207" s="11"/>
      <c r="Y207" s="24"/>
      <c r="AD207" s="6"/>
      <c r="AE207" s="6"/>
      <c r="AG207" s="16"/>
      <c r="AH207" s="16"/>
      <c r="AI207" s="16"/>
    </row>
    <row r="208" spans="1:35" outlineLevel="2" x14ac:dyDescent="0.2">
      <c r="A208" s="5"/>
      <c r="B208" s="10"/>
      <c r="C208" s="10"/>
      <c r="D208" s="10"/>
      <c r="E208" s="10"/>
      <c r="F208" s="10"/>
      <c r="G208" s="10"/>
      <c r="H208" s="10"/>
      <c r="I208" s="10"/>
      <c r="J208" s="31"/>
      <c r="K208" s="10"/>
      <c r="L208" s="10"/>
      <c r="M208" s="10"/>
      <c r="N208" s="32"/>
      <c r="O208" s="18"/>
      <c r="P208" s="31"/>
      <c r="Q208" s="31"/>
      <c r="R208" s="5"/>
      <c r="S208" s="5"/>
      <c r="T208" s="11"/>
      <c r="U208" s="11"/>
      <c r="V208" s="11"/>
      <c r="W208" s="11"/>
      <c r="Y208" s="24"/>
      <c r="AD208" s="6"/>
      <c r="AE208" s="6"/>
      <c r="AG208" s="16"/>
      <c r="AH208" s="16"/>
      <c r="AI208" s="16"/>
    </row>
    <row r="209" spans="1:35" outlineLevel="2" x14ac:dyDescent="0.2">
      <c r="A209" s="5"/>
      <c r="B209" s="10"/>
      <c r="C209" s="10"/>
      <c r="D209" s="10"/>
      <c r="E209" s="10"/>
      <c r="F209" s="10"/>
      <c r="G209" s="10"/>
      <c r="H209" s="10"/>
      <c r="I209" s="10"/>
      <c r="J209" s="31"/>
      <c r="K209" s="10"/>
      <c r="L209" s="10"/>
      <c r="M209" s="10"/>
      <c r="N209" s="32"/>
      <c r="O209" s="18"/>
      <c r="P209" s="31"/>
      <c r="Q209" s="31"/>
      <c r="R209" s="5"/>
      <c r="S209" s="5"/>
      <c r="T209" s="11"/>
      <c r="U209" s="11"/>
      <c r="V209" s="11"/>
      <c r="W209" s="11"/>
      <c r="Y209" s="24"/>
      <c r="AD209" s="6"/>
      <c r="AE209" s="6"/>
      <c r="AG209" s="16"/>
      <c r="AH209" s="16"/>
      <c r="AI209" s="16"/>
    </row>
    <row r="210" spans="1:35" outlineLevel="2" x14ac:dyDescent="0.2">
      <c r="A210" s="5"/>
      <c r="B210" s="10"/>
      <c r="C210" s="10"/>
      <c r="D210" s="10"/>
      <c r="E210" s="10"/>
      <c r="F210" s="10"/>
      <c r="G210" s="10"/>
      <c r="H210" s="10"/>
      <c r="I210" s="10"/>
      <c r="J210" s="31"/>
      <c r="K210" s="10"/>
      <c r="L210" s="10"/>
      <c r="M210" s="10"/>
      <c r="N210" s="32"/>
      <c r="O210" s="18"/>
      <c r="P210" s="31"/>
      <c r="Q210" s="31"/>
      <c r="R210" s="5"/>
      <c r="S210" s="5"/>
      <c r="T210" s="11"/>
      <c r="U210" s="11"/>
      <c r="V210" s="11"/>
      <c r="W210" s="11"/>
      <c r="Y210" s="24"/>
      <c r="AD210" s="6"/>
      <c r="AE210" s="6"/>
      <c r="AG210" s="16"/>
      <c r="AH210" s="16"/>
      <c r="AI210" s="16"/>
    </row>
    <row r="211" spans="1:35" outlineLevel="2" x14ac:dyDescent="0.2">
      <c r="A211" s="5"/>
      <c r="B211" s="10"/>
      <c r="C211" s="10"/>
      <c r="D211" s="10"/>
      <c r="E211" s="10"/>
      <c r="F211" s="10"/>
      <c r="G211" s="10"/>
      <c r="H211" s="10"/>
      <c r="I211" s="10"/>
      <c r="J211" s="31"/>
      <c r="K211" s="10"/>
      <c r="L211" s="10"/>
      <c r="M211" s="10"/>
      <c r="N211" s="32"/>
      <c r="O211" s="18"/>
      <c r="P211" s="31"/>
      <c r="Q211" s="31"/>
      <c r="R211" s="5"/>
      <c r="S211" s="5"/>
      <c r="T211" s="11"/>
      <c r="U211" s="11"/>
      <c r="V211" s="11"/>
      <c r="W211" s="11"/>
      <c r="Y211" s="24"/>
      <c r="AD211" s="6"/>
      <c r="AE211" s="6"/>
      <c r="AG211" s="16"/>
      <c r="AH211" s="16"/>
      <c r="AI211" s="16"/>
    </row>
    <row r="212" spans="1:35" outlineLevel="2" x14ac:dyDescent="0.2">
      <c r="A212" s="5"/>
      <c r="B212" s="10"/>
      <c r="C212" s="10"/>
      <c r="D212" s="10"/>
      <c r="E212" s="10"/>
      <c r="F212" s="10"/>
      <c r="G212" s="10"/>
      <c r="H212" s="10"/>
      <c r="I212" s="10"/>
      <c r="J212" s="31"/>
      <c r="K212" s="10"/>
      <c r="L212" s="10"/>
      <c r="M212" s="10"/>
      <c r="N212" s="32"/>
      <c r="O212" s="18"/>
      <c r="P212" s="31"/>
      <c r="Q212" s="31"/>
      <c r="R212" s="5"/>
      <c r="S212" s="5"/>
      <c r="T212" s="11"/>
      <c r="U212" s="11"/>
      <c r="V212" s="11"/>
      <c r="W212" s="11"/>
      <c r="Y212" s="24"/>
      <c r="AD212" s="6"/>
      <c r="AE212" s="6"/>
      <c r="AG212" s="16"/>
      <c r="AH212" s="16"/>
      <c r="AI212" s="16"/>
    </row>
    <row r="213" spans="1:35" outlineLevel="2" x14ac:dyDescent="0.2">
      <c r="A213" s="5"/>
      <c r="B213" s="10"/>
      <c r="C213" s="10"/>
      <c r="D213" s="10"/>
      <c r="E213" s="10"/>
      <c r="F213" s="10"/>
      <c r="G213" s="10"/>
      <c r="H213" s="10"/>
      <c r="I213" s="10"/>
      <c r="J213" s="31"/>
      <c r="K213" s="10"/>
      <c r="L213" s="10"/>
      <c r="M213" s="10"/>
      <c r="N213" s="32"/>
      <c r="O213" s="18"/>
      <c r="P213" s="31"/>
      <c r="Q213" s="31"/>
      <c r="R213" s="5"/>
      <c r="S213" s="5"/>
      <c r="T213" s="11"/>
      <c r="U213" s="11"/>
      <c r="V213" s="11"/>
      <c r="W213" s="11"/>
      <c r="Y213" s="24"/>
      <c r="AD213" s="6"/>
      <c r="AE213" s="6"/>
      <c r="AG213" s="16"/>
      <c r="AH213" s="16"/>
      <c r="AI213" s="16"/>
    </row>
    <row r="214" spans="1:35" outlineLevel="2" x14ac:dyDescent="0.2">
      <c r="A214" s="5"/>
      <c r="B214" s="10"/>
      <c r="C214" s="10"/>
      <c r="D214" s="10"/>
      <c r="E214" s="10"/>
      <c r="F214" s="10"/>
      <c r="G214" s="10"/>
      <c r="H214" s="10"/>
      <c r="I214" s="10"/>
      <c r="J214" s="31"/>
      <c r="K214" s="10"/>
      <c r="L214" s="10"/>
      <c r="M214" s="10"/>
      <c r="N214" s="32"/>
      <c r="O214" s="18"/>
      <c r="P214" s="31"/>
      <c r="Q214" s="31"/>
      <c r="R214" s="5"/>
      <c r="S214" s="5"/>
      <c r="T214" s="11"/>
      <c r="U214" s="11"/>
      <c r="V214" s="11"/>
      <c r="W214" s="11"/>
      <c r="Y214" s="24"/>
      <c r="AD214" s="6"/>
      <c r="AE214" s="6"/>
      <c r="AG214" s="16"/>
      <c r="AH214" s="16"/>
      <c r="AI214" s="16"/>
    </row>
    <row r="215" spans="1:35" outlineLevel="2" x14ac:dyDescent="0.2">
      <c r="A215" s="5"/>
      <c r="B215" s="10"/>
      <c r="C215" s="10"/>
      <c r="D215" s="10"/>
      <c r="E215" s="10"/>
      <c r="F215" s="10"/>
      <c r="G215" s="10"/>
      <c r="H215" s="10"/>
      <c r="I215" s="10"/>
      <c r="J215" s="31"/>
      <c r="K215" s="10"/>
      <c r="L215" s="10"/>
      <c r="M215" s="10"/>
      <c r="N215" s="32"/>
      <c r="O215" s="18"/>
      <c r="P215" s="31"/>
      <c r="Q215" s="31"/>
      <c r="R215" s="5"/>
      <c r="S215" s="5"/>
      <c r="T215" s="11"/>
      <c r="U215" s="11"/>
      <c r="V215" s="11"/>
      <c r="W215" s="11"/>
      <c r="Y215" s="24"/>
      <c r="AD215" s="6"/>
      <c r="AE215" s="6"/>
      <c r="AG215" s="16"/>
      <c r="AH215" s="16"/>
      <c r="AI215" s="16"/>
    </row>
    <row r="216" spans="1:35" outlineLevel="2" x14ac:dyDescent="0.2">
      <c r="A216" s="5"/>
      <c r="B216" s="10"/>
      <c r="C216" s="10"/>
      <c r="D216" s="10"/>
      <c r="E216" s="10"/>
      <c r="F216" s="10"/>
      <c r="G216" s="10"/>
      <c r="H216" s="10"/>
      <c r="I216" s="10"/>
      <c r="J216" s="31"/>
      <c r="K216" s="10"/>
      <c r="L216" s="10"/>
      <c r="M216" s="10"/>
      <c r="N216" s="32"/>
      <c r="O216" s="18"/>
      <c r="P216" s="31"/>
      <c r="Q216" s="31"/>
      <c r="R216" s="5"/>
      <c r="S216" s="5"/>
      <c r="T216" s="11"/>
      <c r="U216" s="11"/>
      <c r="V216" s="11"/>
      <c r="W216" s="11"/>
      <c r="Y216" s="24"/>
      <c r="AC216" s="27"/>
      <c r="AD216" s="6"/>
      <c r="AE216" s="6"/>
      <c r="AG216" s="16"/>
      <c r="AH216" s="16"/>
      <c r="AI216" s="16"/>
    </row>
    <row r="217" spans="1:35" outlineLevel="2" x14ac:dyDescent="0.2">
      <c r="A217" s="5"/>
      <c r="B217" s="10"/>
      <c r="C217" s="10"/>
      <c r="D217" s="10"/>
      <c r="E217" s="10"/>
      <c r="F217" s="10"/>
      <c r="G217" s="10"/>
      <c r="H217" s="10"/>
      <c r="I217" s="10"/>
      <c r="J217" s="31"/>
      <c r="K217" s="10"/>
      <c r="L217" s="10"/>
      <c r="M217" s="10"/>
      <c r="N217" s="32"/>
      <c r="O217" s="18"/>
      <c r="P217" s="31"/>
      <c r="Q217" s="31"/>
      <c r="R217" s="5"/>
      <c r="S217" s="5"/>
      <c r="T217" s="11"/>
      <c r="U217" s="11"/>
      <c r="V217" s="11"/>
      <c r="W217" s="11"/>
      <c r="X217" s="24"/>
      <c r="Y217" s="24"/>
      <c r="AA217" s="24"/>
      <c r="AC217" s="27"/>
      <c r="AD217" s="6"/>
      <c r="AE217" s="6"/>
      <c r="AG217" s="16"/>
      <c r="AH217" s="16"/>
      <c r="AI217" s="16"/>
    </row>
    <row r="218" spans="1:35" outlineLevel="2" x14ac:dyDescent="0.2">
      <c r="A218" s="5"/>
      <c r="B218" s="10"/>
      <c r="C218" s="10"/>
      <c r="D218" s="10"/>
      <c r="E218" s="10"/>
      <c r="F218" s="10"/>
      <c r="G218" s="10"/>
      <c r="H218" s="10"/>
      <c r="I218" s="10"/>
      <c r="J218" s="31"/>
      <c r="K218" s="10"/>
      <c r="L218" s="10"/>
      <c r="M218" s="10"/>
      <c r="N218" s="32"/>
      <c r="O218" s="18"/>
      <c r="P218" s="31"/>
      <c r="Q218" s="31"/>
      <c r="R218" s="5"/>
      <c r="S218" s="5"/>
      <c r="T218" s="11"/>
      <c r="U218" s="11"/>
      <c r="V218" s="11"/>
      <c r="W218" s="11"/>
      <c r="X218" s="24"/>
      <c r="Y218" s="24"/>
      <c r="AA218" s="24"/>
      <c r="AC218" s="27"/>
      <c r="AD218" s="6"/>
      <c r="AE218" s="6"/>
      <c r="AG218" s="16"/>
      <c r="AH218" s="16"/>
      <c r="AI218" s="16"/>
    </row>
    <row r="219" spans="1:35" outlineLevel="2" x14ac:dyDescent="0.2">
      <c r="A219" s="5"/>
      <c r="B219" s="10"/>
      <c r="C219" s="10"/>
      <c r="D219" s="10"/>
      <c r="E219" s="10"/>
      <c r="F219" s="10"/>
      <c r="G219" s="10"/>
      <c r="H219" s="10"/>
      <c r="I219" s="10"/>
      <c r="J219" s="31"/>
      <c r="K219" s="10"/>
      <c r="L219" s="10"/>
      <c r="M219" s="10"/>
      <c r="N219" s="32"/>
      <c r="O219" s="18"/>
      <c r="P219" s="31"/>
      <c r="Q219" s="31"/>
      <c r="R219" s="5"/>
      <c r="S219" s="5"/>
      <c r="T219" s="11"/>
      <c r="U219" s="11"/>
      <c r="V219" s="11"/>
      <c r="W219" s="11"/>
      <c r="X219" s="24"/>
      <c r="Y219" s="24"/>
      <c r="AA219" s="24"/>
      <c r="AC219" s="27"/>
      <c r="AD219" s="6"/>
      <c r="AE219" s="6"/>
      <c r="AG219" s="16"/>
      <c r="AH219" s="16"/>
      <c r="AI219" s="16"/>
    </row>
    <row r="220" spans="1:35" outlineLevel="2" x14ac:dyDescent="0.2">
      <c r="A220" s="5"/>
      <c r="B220" s="10"/>
      <c r="C220" s="10"/>
      <c r="D220" s="10"/>
      <c r="E220" s="10"/>
      <c r="F220" s="10"/>
      <c r="G220" s="10"/>
      <c r="H220" s="10"/>
      <c r="I220" s="10"/>
      <c r="J220" s="31"/>
      <c r="K220" s="10"/>
      <c r="L220" s="10"/>
      <c r="M220" s="10"/>
      <c r="N220" s="32"/>
      <c r="O220" s="18"/>
      <c r="P220" s="31"/>
      <c r="Q220" s="31"/>
      <c r="R220" s="5"/>
      <c r="S220" s="5"/>
      <c r="T220" s="11"/>
      <c r="U220" s="11"/>
      <c r="V220" s="11"/>
      <c r="W220" s="11"/>
      <c r="X220" s="24"/>
      <c r="Y220" s="24"/>
      <c r="AA220" s="24"/>
      <c r="AC220" s="27"/>
      <c r="AD220" s="6"/>
      <c r="AE220" s="6"/>
      <c r="AG220" s="16"/>
      <c r="AH220" s="16"/>
      <c r="AI220" s="16"/>
    </row>
    <row r="221" spans="1:35" outlineLevel="2" x14ac:dyDescent="0.2">
      <c r="A221" s="5"/>
      <c r="B221" s="10"/>
      <c r="C221" s="10"/>
      <c r="D221" s="10"/>
      <c r="E221" s="10"/>
      <c r="F221" s="10"/>
      <c r="G221" s="10"/>
      <c r="H221" s="10"/>
      <c r="I221" s="10"/>
      <c r="J221" s="31"/>
      <c r="K221" s="10"/>
      <c r="L221" s="10"/>
      <c r="M221" s="10"/>
      <c r="N221" s="32"/>
      <c r="O221" s="18"/>
      <c r="P221" s="31"/>
      <c r="Q221" s="31"/>
      <c r="R221" s="5"/>
      <c r="S221" s="5"/>
      <c r="T221" s="11"/>
      <c r="U221" s="11"/>
      <c r="V221" s="11"/>
      <c r="W221" s="11"/>
      <c r="X221" s="24"/>
      <c r="Y221" s="24"/>
      <c r="AA221" s="24"/>
      <c r="AC221" s="27"/>
      <c r="AD221" s="6"/>
      <c r="AE221" s="6"/>
      <c r="AG221" s="16"/>
      <c r="AH221" s="16"/>
      <c r="AI221" s="16"/>
    </row>
    <row r="222" spans="1:35" outlineLevel="2" x14ac:dyDescent="0.2">
      <c r="A222" s="5"/>
      <c r="B222" s="10"/>
      <c r="C222" s="10"/>
      <c r="D222" s="10"/>
      <c r="E222" s="10"/>
      <c r="F222" s="10"/>
      <c r="G222" s="10"/>
      <c r="H222" s="10"/>
      <c r="I222" s="10"/>
      <c r="J222" s="31"/>
      <c r="K222" s="10"/>
      <c r="L222" s="10"/>
      <c r="M222" s="10"/>
      <c r="N222" s="32"/>
      <c r="O222" s="18"/>
      <c r="P222" s="31"/>
      <c r="Q222" s="31"/>
      <c r="R222" s="5"/>
      <c r="S222" s="5"/>
      <c r="T222" s="11"/>
      <c r="U222" s="11"/>
      <c r="V222" s="11"/>
      <c r="W222" s="11"/>
      <c r="X222" s="24"/>
      <c r="Y222" s="24"/>
      <c r="AA222" s="24"/>
      <c r="AC222" s="27"/>
      <c r="AD222" s="6"/>
      <c r="AE222" s="6"/>
      <c r="AG222" s="16"/>
      <c r="AH222" s="16"/>
      <c r="AI222" s="16"/>
    </row>
    <row r="223" spans="1:35" outlineLevel="2" x14ac:dyDescent="0.2">
      <c r="A223" s="5"/>
      <c r="B223" s="10"/>
      <c r="C223" s="10"/>
      <c r="D223" s="10"/>
      <c r="E223" s="10"/>
      <c r="F223" s="10"/>
      <c r="G223" s="10"/>
      <c r="H223" s="10"/>
      <c r="I223" s="10"/>
      <c r="J223" s="31"/>
      <c r="K223" s="10"/>
      <c r="L223" s="10"/>
      <c r="M223" s="10"/>
      <c r="N223" s="32"/>
      <c r="O223" s="18"/>
      <c r="P223" s="31"/>
      <c r="Q223" s="31"/>
      <c r="R223" s="5"/>
      <c r="S223" s="5"/>
      <c r="T223" s="11"/>
      <c r="U223" s="11"/>
      <c r="V223" s="11"/>
      <c r="W223" s="11"/>
      <c r="X223" s="24"/>
      <c r="Y223" s="24"/>
      <c r="AA223" s="24"/>
      <c r="AD223" s="6"/>
      <c r="AE223" s="6"/>
      <c r="AG223" s="16"/>
      <c r="AH223" s="16"/>
      <c r="AI223" s="16"/>
    </row>
    <row r="224" spans="1:35" outlineLevel="2" x14ac:dyDescent="0.2">
      <c r="A224" s="5"/>
      <c r="B224" s="10"/>
      <c r="C224" s="10"/>
      <c r="D224" s="10"/>
      <c r="E224" s="10"/>
      <c r="F224" s="10"/>
      <c r="G224" s="10"/>
      <c r="H224" s="10"/>
      <c r="I224" s="10"/>
      <c r="J224" s="31"/>
      <c r="K224" s="10"/>
      <c r="L224" s="10"/>
      <c r="M224" s="10"/>
      <c r="N224" s="32"/>
      <c r="O224" s="18"/>
      <c r="P224" s="31"/>
      <c r="Q224" s="31"/>
      <c r="R224" s="5"/>
      <c r="S224" s="5"/>
      <c r="T224" s="11"/>
      <c r="U224" s="11"/>
      <c r="V224" s="11"/>
      <c r="W224" s="11"/>
      <c r="X224" s="24"/>
      <c r="Y224" s="24"/>
      <c r="AA224" s="24"/>
      <c r="AD224" s="6"/>
      <c r="AE224" s="6"/>
      <c r="AG224" s="16"/>
      <c r="AH224" s="16"/>
      <c r="AI224" s="16"/>
    </row>
    <row r="225" spans="1:35" outlineLevel="2" x14ac:dyDescent="0.2">
      <c r="A225" s="5"/>
      <c r="B225" s="10"/>
      <c r="C225" s="10"/>
      <c r="D225" s="10"/>
      <c r="E225" s="10"/>
      <c r="F225" s="10"/>
      <c r="G225" s="10"/>
      <c r="H225" s="10"/>
      <c r="I225" s="10"/>
      <c r="J225" s="31"/>
      <c r="K225" s="10"/>
      <c r="L225" s="10"/>
      <c r="M225" s="10"/>
      <c r="N225" s="32"/>
      <c r="O225" s="18"/>
      <c r="P225" s="31"/>
      <c r="Q225" s="31"/>
      <c r="R225" s="5"/>
      <c r="S225" s="5"/>
      <c r="T225" s="11"/>
      <c r="U225" s="11"/>
      <c r="V225" s="11"/>
      <c r="W225" s="11"/>
      <c r="X225" s="14"/>
      <c r="Y225" s="5"/>
      <c r="AA225" s="5"/>
      <c r="AG225" s="16"/>
      <c r="AH225" s="16"/>
      <c r="AI225" s="16"/>
    </row>
    <row r="226" spans="1:35" outlineLevel="2" x14ac:dyDescent="0.2">
      <c r="A226" s="5"/>
      <c r="B226" s="10"/>
      <c r="C226" s="10"/>
      <c r="D226" s="10"/>
      <c r="E226" s="30"/>
      <c r="F226" s="10"/>
      <c r="G226" s="30"/>
      <c r="H226" s="10"/>
      <c r="I226" s="10"/>
      <c r="J226" s="31"/>
      <c r="K226" s="10"/>
      <c r="L226" s="10"/>
      <c r="M226" s="10"/>
      <c r="N226" s="32"/>
      <c r="O226" s="18"/>
      <c r="P226" s="31"/>
      <c r="Q226" s="31"/>
      <c r="R226" s="5"/>
      <c r="S226" s="5"/>
      <c r="T226" s="11"/>
      <c r="U226" s="11"/>
      <c r="V226" s="11"/>
      <c r="W226" s="11"/>
      <c r="X226" s="20"/>
      <c r="Y226" s="21"/>
      <c r="Z226" s="27"/>
      <c r="AA226" s="5"/>
      <c r="AB226" s="27"/>
      <c r="AC226" s="27"/>
      <c r="AG226" s="16"/>
      <c r="AH226" s="16"/>
      <c r="AI226" s="16"/>
    </row>
    <row r="227" spans="1:35" outlineLevel="2" x14ac:dyDescent="0.2">
      <c r="A227" s="5"/>
      <c r="B227" s="10"/>
      <c r="C227" s="10"/>
      <c r="D227" s="10"/>
      <c r="E227" s="30"/>
      <c r="F227" s="10"/>
      <c r="G227" s="30"/>
      <c r="H227" s="10"/>
      <c r="I227" s="10"/>
      <c r="J227" s="31"/>
      <c r="K227" s="10"/>
      <c r="L227" s="10"/>
      <c r="M227" s="10"/>
      <c r="N227" s="32"/>
      <c r="O227" s="18"/>
      <c r="P227" s="31"/>
      <c r="Q227" s="31"/>
      <c r="R227" s="5"/>
      <c r="S227" s="5"/>
      <c r="T227" s="11"/>
      <c r="U227" s="11"/>
      <c r="V227" s="11"/>
      <c r="W227" s="11"/>
      <c r="X227" s="14"/>
      <c r="Y227" s="5"/>
      <c r="Z227" s="24"/>
      <c r="AA227" s="5"/>
      <c r="AB227" s="27"/>
      <c r="AC227" s="27"/>
      <c r="AG227" s="16"/>
      <c r="AH227" s="16"/>
      <c r="AI227" s="16"/>
    </row>
    <row r="228" spans="1:35" outlineLevel="2" x14ac:dyDescent="0.2">
      <c r="A228" s="5"/>
      <c r="B228" s="10"/>
      <c r="C228" s="10"/>
      <c r="D228" s="10"/>
      <c r="E228" s="10"/>
      <c r="F228" s="10"/>
      <c r="G228" s="10"/>
      <c r="H228" s="10"/>
      <c r="I228" s="10"/>
      <c r="J228" s="31"/>
      <c r="K228" s="10"/>
      <c r="L228" s="10"/>
      <c r="M228" s="10"/>
      <c r="N228" s="32"/>
      <c r="O228" s="18"/>
      <c r="P228" s="31"/>
      <c r="Q228" s="31"/>
      <c r="R228" s="5"/>
      <c r="S228" s="5"/>
      <c r="T228" s="11"/>
      <c r="U228" s="11"/>
      <c r="V228" s="11"/>
      <c r="W228" s="11"/>
      <c r="X228" s="14"/>
      <c r="Y228" s="5"/>
      <c r="Z228" s="24"/>
      <c r="AA228" s="5"/>
      <c r="AB228" s="27"/>
      <c r="AC228" s="27"/>
      <c r="AG228" s="16"/>
      <c r="AH228" s="16"/>
      <c r="AI228" s="16"/>
    </row>
    <row r="229" spans="1:35" outlineLevel="2" x14ac:dyDescent="0.2">
      <c r="A229" s="5"/>
      <c r="B229" s="10"/>
      <c r="C229" s="10"/>
      <c r="D229" s="10"/>
      <c r="E229" s="10"/>
      <c r="F229" s="10"/>
      <c r="G229" s="10"/>
      <c r="H229" s="10"/>
      <c r="I229" s="10"/>
      <c r="J229" s="31"/>
      <c r="K229" s="10"/>
      <c r="L229" s="10"/>
      <c r="M229" s="10"/>
      <c r="N229" s="32"/>
      <c r="O229" s="18"/>
      <c r="P229" s="31"/>
      <c r="Q229" s="31"/>
      <c r="R229" s="5"/>
      <c r="S229" s="5"/>
      <c r="T229" s="11"/>
      <c r="U229" s="11"/>
      <c r="V229" s="11"/>
      <c r="W229" s="11"/>
      <c r="X229" s="14"/>
      <c r="Y229" s="5"/>
      <c r="Z229" s="24"/>
      <c r="AA229" s="5"/>
      <c r="AB229" s="27"/>
      <c r="AC229" s="27"/>
      <c r="AG229" s="16"/>
      <c r="AH229" s="16"/>
      <c r="AI229" s="16"/>
    </row>
    <row r="230" spans="1:35" outlineLevel="2" x14ac:dyDescent="0.2">
      <c r="A230" s="5"/>
      <c r="B230" s="10"/>
      <c r="C230" s="10"/>
      <c r="D230" s="10"/>
      <c r="E230" s="10"/>
      <c r="F230" s="10"/>
      <c r="G230" s="10"/>
      <c r="H230" s="10"/>
      <c r="I230" s="10"/>
      <c r="J230" s="31"/>
      <c r="K230" s="10"/>
      <c r="L230" s="10"/>
      <c r="M230" s="10"/>
      <c r="N230" s="32"/>
      <c r="O230" s="18"/>
      <c r="P230" s="31"/>
      <c r="Q230" s="31"/>
      <c r="R230" s="5"/>
      <c r="S230" s="5"/>
      <c r="T230" s="11"/>
      <c r="U230" s="11"/>
      <c r="V230" s="11"/>
      <c r="W230" s="11"/>
      <c r="X230" s="14"/>
      <c r="Y230" s="5"/>
      <c r="AA230" s="5"/>
      <c r="AG230" s="16"/>
      <c r="AH230" s="16"/>
      <c r="AI230" s="16"/>
    </row>
    <row r="231" spans="1:35" outlineLevel="2" x14ac:dyDescent="0.2">
      <c r="A231" s="5"/>
      <c r="B231" s="10"/>
      <c r="C231" s="10"/>
      <c r="D231" s="10"/>
      <c r="E231" s="10"/>
      <c r="F231" s="10"/>
      <c r="G231" s="10"/>
      <c r="H231" s="10"/>
      <c r="I231" s="10"/>
      <c r="J231" s="31"/>
      <c r="K231" s="10"/>
      <c r="L231" s="10"/>
      <c r="M231" s="10"/>
      <c r="N231" s="32"/>
      <c r="O231" s="18"/>
      <c r="P231" s="31"/>
      <c r="Q231" s="31"/>
      <c r="R231" s="5"/>
      <c r="S231" s="5"/>
      <c r="T231" s="11"/>
      <c r="U231" s="11"/>
      <c r="V231" s="11"/>
      <c r="W231" s="11"/>
      <c r="X231" s="14"/>
      <c r="Y231" s="5"/>
      <c r="AA231" s="5"/>
      <c r="AG231" s="16"/>
      <c r="AH231" s="16"/>
      <c r="AI231" s="16"/>
    </row>
    <row r="232" spans="1:35" outlineLevel="2" x14ac:dyDescent="0.2">
      <c r="A232" s="5"/>
      <c r="B232" s="10"/>
      <c r="C232" s="10"/>
      <c r="D232" s="10"/>
      <c r="E232" s="10"/>
      <c r="F232" s="10"/>
      <c r="G232" s="10"/>
      <c r="H232" s="10"/>
      <c r="I232" s="10"/>
      <c r="J232" s="31"/>
      <c r="K232" s="10"/>
      <c r="L232" s="10"/>
      <c r="M232" s="10"/>
      <c r="N232" s="32"/>
      <c r="O232" s="18"/>
      <c r="P232" s="31"/>
      <c r="Q232" s="31"/>
      <c r="R232" s="5"/>
      <c r="S232" s="5"/>
      <c r="T232" s="11"/>
      <c r="U232" s="11"/>
      <c r="V232" s="11"/>
      <c r="W232" s="11"/>
      <c r="X232" s="14"/>
      <c r="Y232" s="5"/>
      <c r="AA232" s="5"/>
      <c r="AG232" s="16"/>
      <c r="AH232" s="16"/>
      <c r="AI232" s="16"/>
    </row>
    <row r="233" spans="1:35" outlineLevel="2" x14ac:dyDescent="0.2">
      <c r="A233" s="5"/>
      <c r="B233" s="10"/>
      <c r="C233" s="10"/>
      <c r="D233" s="10"/>
      <c r="E233" s="10"/>
      <c r="F233" s="10"/>
      <c r="G233" s="10"/>
      <c r="H233" s="10"/>
      <c r="I233" s="10"/>
      <c r="J233" s="31"/>
      <c r="K233" s="10"/>
      <c r="L233" s="10"/>
      <c r="M233" s="10"/>
      <c r="N233" s="32"/>
      <c r="O233" s="18"/>
      <c r="P233" s="31"/>
      <c r="Q233" s="31"/>
      <c r="R233" s="5"/>
      <c r="S233" s="5"/>
      <c r="T233" s="11"/>
      <c r="U233" s="11"/>
      <c r="V233" s="11"/>
      <c r="W233" s="11"/>
      <c r="X233" s="14"/>
      <c r="Y233" s="5"/>
      <c r="AA233" s="5"/>
      <c r="AG233" s="16"/>
      <c r="AH233" s="16"/>
      <c r="AI233" s="16"/>
    </row>
    <row r="234" spans="1:35" outlineLevel="2" x14ac:dyDescent="0.2">
      <c r="A234" s="5"/>
      <c r="B234" s="10"/>
      <c r="C234" s="10"/>
      <c r="D234" s="10"/>
      <c r="E234" s="10"/>
      <c r="F234" s="10"/>
      <c r="G234" s="10"/>
      <c r="H234" s="10"/>
      <c r="I234" s="10"/>
      <c r="J234" s="31"/>
      <c r="K234" s="10"/>
      <c r="L234" s="10"/>
      <c r="M234" s="10"/>
      <c r="N234" s="32"/>
      <c r="O234" s="18"/>
      <c r="P234" s="31"/>
      <c r="Q234" s="31"/>
      <c r="R234" s="5"/>
      <c r="S234" s="5"/>
      <c r="T234" s="11"/>
      <c r="U234" s="11"/>
      <c r="V234" s="11"/>
      <c r="W234" s="11"/>
      <c r="X234" s="14"/>
      <c r="Y234" s="5"/>
      <c r="AA234" s="5"/>
      <c r="AG234" s="16"/>
      <c r="AH234" s="16"/>
      <c r="AI234" s="16"/>
    </row>
    <row r="235" spans="1:35" outlineLevel="2" x14ac:dyDescent="0.2">
      <c r="A235" s="5"/>
      <c r="B235" s="10"/>
      <c r="C235" s="10"/>
      <c r="D235" s="10"/>
      <c r="E235" s="10"/>
      <c r="F235" s="10"/>
      <c r="G235" s="10"/>
      <c r="H235" s="10"/>
      <c r="I235" s="10"/>
      <c r="J235" s="31"/>
      <c r="K235" s="10"/>
      <c r="L235" s="10"/>
      <c r="M235" s="10"/>
      <c r="N235" s="32"/>
      <c r="O235" s="18"/>
      <c r="P235" s="31"/>
      <c r="Q235" s="31"/>
      <c r="R235" s="5"/>
      <c r="S235" s="5"/>
      <c r="T235" s="11"/>
      <c r="U235" s="11"/>
      <c r="V235" s="11"/>
      <c r="W235" s="11"/>
      <c r="X235" s="14"/>
      <c r="Y235" s="5"/>
      <c r="AA235" s="5"/>
      <c r="AG235" s="16"/>
      <c r="AH235" s="16"/>
      <c r="AI235" s="16"/>
    </row>
    <row r="236" spans="1:35" outlineLevel="2" x14ac:dyDescent="0.2">
      <c r="A236" s="5"/>
      <c r="B236" s="10"/>
      <c r="C236" s="10"/>
      <c r="D236" s="10"/>
      <c r="E236" s="10"/>
      <c r="F236" s="10"/>
      <c r="G236" s="10"/>
      <c r="H236" s="10"/>
      <c r="I236" s="10"/>
      <c r="J236" s="31"/>
      <c r="K236" s="10"/>
      <c r="L236" s="10"/>
      <c r="M236" s="10"/>
      <c r="N236" s="32"/>
      <c r="O236" s="18"/>
      <c r="P236" s="31"/>
      <c r="Q236" s="31"/>
      <c r="R236" s="5"/>
      <c r="S236" s="5"/>
      <c r="T236" s="11"/>
      <c r="U236" s="11"/>
      <c r="V236" s="11"/>
      <c r="W236" s="11"/>
      <c r="X236" s="14"/>
      <c r="Y236" s="5"/>
      <c r="AA236" s="5"/>
      <c r="AG236" s="16"/>
      <c r="AH236" s="16"/>
      <c r="AI236" s="16"/>
    </row>
    <row r="237" spans="1:35" outlineLevel="2" x14ac:dyDescent="0.2">
      <c r="A237" s="5"/>
      <c r="B237" s="10"/>
      <c r="C237" s="10"/>
      <c r="D237" s="10"/>
      <c r="E237" s="10"/>
      <c r="F237" s="10"/>
      <c r="G237" s="10"/>
      <c r="H237" s="10"/>
      <c r="I237" s="10"/>
      <c r="J237" s="31"/>
      <c r="K237" s="10"/>
      <c r="L237" s="10"/>
      <c r="M237" s="10"/>
      <c r="N237" s="32"/>
      <c r="O237" s="18"/>
      <c r="P237" s="31"/>
      <c r="Q237" s="31"/>
      <c r="R237" s="5"/>
      <c r="S237" s="5"/>
      <c r="T237" s="11"/>
      <c r="U237" s="11"/>
      <c r="V237" s="11"/>
      <c r="W237" s="11"/>
      <c r="X237" s="14"/>
      <c r="Y237" s="5"/>
      <c r="AA237" s="5"/>
      <c r="AG237" s="16"/>
      <c r="AH237" s="16"/>
      <c r="AI237" s="16"/>
    </row>
    <row r="238" spans="1:35" outlineLevel="2" x14ac:dyDescent="0.2">
      <c r="A238" s="5"/>
      <c r="B238" s="10"/>
      <c r="C238" s="10"/>
      <c r="D238" s="10"/>
      <c r="E238" s="10"/>
      <c r="F238" s="10"/>
      <c r="G238" s="10"/>
      <c r="H238" s="10"/>
      <c r="I238" s="10"/>
      <c r="J238" s="31"/>
      <c r="K238" s="10"/>
      <c r="L238" s="10"/>
      <c r="M238" s="10"/>
      <c r="N238" s="32"/>
      <c r="O238" s="18"/>
      <c r="P238" s="31"/>
      <c r="Q238" s="31"/>
      <c r="R238" s="5"/>
      <c r="S238" s="5"/>
      <c r="T238" s="11"/>
      <c r="U238" s="11"/>
      <c r="V238" s="11"/>
      <c r="W238" s="11"/>
      <c r="X238" s="14"/>
      <c r="Y238" s="5"/>
      <c r="AA238" s="5"/>
      <c r="AG238" s="16"/>
      <c r="AH238" s="16"/>
      <c r="AI238" s="16"/>
    </row>
    <row r="239" spans="1:35" outlineLevel="2" x14ac:dyDescent="0.2">
      <c r="A239" s="5"/>
      <c r="B239" s="10"/>
      <c r="C239" s="10"/>
      <c r="D239" s="10"/>
      <c r="E239" s="10"/>
      <c r="F239" s="10"/>
      <c r="G239" s="10"/>
      <c r="H239" s="10"/>
      <c r="I239" s="10"/>
      <c r="J239" s="31"/>
      <c r="K239" s="10"/>
      <c r="L239" s="10"/>
      <c r="M239" s="10"/>
      <c r="N239" s="32"/>
      <c r="O239" s="18"/>
      <c r="P239" s="31"/>
      <c r="Q239" s="31"/>
      <c r="R239" s="5"/>
      <c r="S239" s="5"/>
      <c r="T239" s="11"/>
      <c r="U239" s="11"/>
      <c r="V239" s="11"/>
      <c r="W239" s="11"/>
      <c r="X239" s="14"/>
      <c r="Y239" s="5"/>
      <c r="AA239" s="5"/>
      <c r="AG239" s="16"/>
      <c r="AH239" s="16"/>
      <c r="AI239" s="16"/>
    </row>
    <row r="240" spans="1:35" outlineLevel="2" x14ac:dyDescent="0.2">
      <c r="A240" s="5"/>
      <c r="B240" s="10"/>
      <c r="C240" s="10"/>
      <c r="D240" s="10"/>
      <c r="E240" s="10"/>
      <c r="F240" s="10"/>
      <c r="G240" s="10"/>
      <c r="H240" s="10"/>
      <c r="I240" s="10"/>
      <c r="J240" s="31"/>
      <c r="K240" s="10"/>
      <c r="L240" s="10"/>
      <c r="M240" s="33"/>
      <c r="N240" s="18"/>
      <c r="O240" s="31"/>
      <c r="P240" s="31"/>
      <c r="Q240" s="5"/>
      <c r="R240" s="5"/>
      <c r="S240" s="5"/>
      <c r="T240" s="11"/>
      <c r="U240" s="11"/>
      <c r="V240" s="11"/>
      <c r="W240" s="11"/>
      <c r="X240" s="14"/>
      <c r="Y240" s="5"/>
      <c r="AA240" s="21"/>
      <c r="AG240" s="16"/>
      <c r="AH240" s="16"/>
      <c r="AI240" s="16"/>
    </row>
    <row r="241" spans="1:35" outlineLevel="2" x14ac:dyDescent="0.2">
      <c r="A241" s="5"/>
      <c r="B241" s="10"/>
      <c r="C241" s="10"/>
      <c r="D241" s="10"/>
      <c r="E241" s="10"/>
      <c r="F241" s="10"/>
      <c r="G241" s="10"/>
      <c r="H241" s="10"/>
      <c r="I241" s="10"/>
      <c r="J241" s="31"/>
      <c r="K241" s="10"/>
      <c r="L241" s="10"/>
      <c r="M241" s="10"/>
      <c r="N241" s="32"/>
      <c r="O241" s="18"/>
      <c r="P241" s="31"/>
      <c r="Q241" s="31"/>
      <c r="R241" s="5"/>
      <c r="S241" s="5"/>
      <c r="T241" s="11"/>
      <c r="U241" s="11"/>
      <c r="V241" s="11"/>
      <c r="W241" s="11"/>
      <c r="X241" s="34"/>
      <c r="Y241" s="5"/>
      <c r="AA241" s="5"/>
      <c r="AG241" s="16"/>
      <c r="AH241" s="16"/>
      <c r="AI241" s="16"/>
    </row>
    <row r="242" spans="1:35" outlineLevel="2" x14ac:dyDescent="0.2">
      <c r="A242" s="5"/>
      <c r="B242" s="10"/>
      <c r="C242" s="10"/>
      <c r="D242" s="10"/>
      <c r="E242" s="10"/>
      <c r="F242" s="10"/>
      <c r="G242" s="10"/>
      <c r="H242" s="10"/>
      <c r="I242" s="10"/>
      <c r="J242" s="31"/>
      <c r="K242" s="10"/>
      <c r="L242" s="10"/>
      <c r="M242" s="10"/>
      <c r="N242" s="32"/>
      <c r="O242" s="18"/>
      <c r="P242" s="31"/>
      <c r="Q242" s="31"/>
      <c r="R242" s="5"/>
      <c r="S242" s="5"/>
      <c r="T242" s="11"/>
      <c r="U242" s="11"/>
      <c r="V242" s="11"/>
      <c r="W242" s="11"/>
      <c r="X242" s="14"/>
      <c r="Y242" s="5"/>
      <c r="AA242" s="5"/>
      <c r="AG242" s="16"/>
      <c r="AH242" s="16"/>
      <c r="AI242" s="16"/>
    </row>
    <row r="243" spans="1:35" x14ac:dyDescent="0.2">
      <c r="C243" s="36"/>
      <c r="D243" s="36"/>
      <c r="E243" s="36"/>
      <c r="F243" s="36"/>
      <c r="G243" s="36"/>
      <c r="H243" s="36"/>
      <c r="I243" s="36"/>
      <c r="J243" s="16"/>
      <c r="K243" s="36"/>
      <c r="Y243" s="15"/>
      <c r="Z243" s="15"/>
      <c r="AA243" s="15"/>
      <c r="AG243" s="16"/>
      <c r="AH243" s="16"/>
      <c r="AI243" s="16"/>
    </row>
    <row r="244" spans="1:35" x14ac:dyDescent="0.2">
      <c r="AB244" s="6"/>
      <c r="AG244" s="16"/>
      <c r="AH244" s="16"/>
      <c r="AI244" s="16"/>
    </row>
    <row r="245" spans="1:35" x14ac:dyDescent="0.2">
      <c r="AB245" s="6"/>
      <c r="AG245" s="16"/>
      <c r="AH245" s="16"/>
      <c r="AI245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249"/>
  <sheetViews>
    <sheetView showGridLines="0" zoomScale="90" zoomScaleNormal="90" workbookViewId="0">
      <pane ySplit="1" topLeftCell="A2" activePane="bottomLeft" state="frozen"/>
      <selection pane="bottomLeft" activeCell="A2" sqref="A2:A55"/>
    </sheetView>
  </sheetViews>
  <sheetFormatPr defaultRowHeight="12.75" outlineLevelRow="2" x14ac:dyDescent="0.2"/>
  <cols>
    <col min="1" max="1" width="6" style="24" customWidth="1"/>
    <col min="2" max="2" width="19.5703125" style="26" bestFit="1" customWidth="1"/>
    <col min="3" max="3" width="20.140625" style="26" bestFit="1" customWidth="1"/>
    <col min="4" max="4" width="14.85546875" style="26" customWidth="1"/>
    <col min="5" max="5" width="12.5703125" style="26" customWidth="1"/>
    <col min="6" max="6" width="40.85546875" style="26" customWidth="1"/>
    <col min="7" max="7" width="25.85546875" style="26" customWidth="1"/>
    <col min="8" max="8" width="20.85546875" style="26" customWidth="1"/>
    <col min="9" max="9" width="9.28515625" style="26" customWidth="1"/>
    <col min="10" max="10" width="15.7109375" style="24" customWidth="1"/>
    <col min="11" max="11" width="28.140625" style="26" customWidth="1"/>
    <col min="12" max="12" width="20.42578125" style="26" bestFit="1" customWidth="1"/>
    <col min="13" max="13" width="27.42578125" style="26" bestFit="1" customWidth="1"/>
    <col min="14" max="14" width="11.7109375" style="24" customWidth="1"/>
    <col min="15" max="15" width="9.5703125" style="24" customWidth="1"/>
    <col min="16" max="16" width="10.85546875" style="24" customWidth="1"/>
    <col min="17" max="17" width="9" style="24" customWidth="1"/>
    <col min="18" max="18" width="15.7109375" style="24" customWidth="1"/>
    <col min="19" max="19" width="10.7109375" style="24" customWidth="1"/>
    <col min="20" max="20" width="15.7109375" style="26" customWidth="1"/>
    <col min="21" max="21" width="10.7109375" style="26" customWidth="1"/>
    <col min="22" max="22" width="16.7109375" style="26" customWidth="1"/>
    <col min="23" max="23" width="10.7109375" style="26" customWidth="1"/>
    <col min="24" max="24" width="9.140625" style="24" customWidth="1"/>
    <col min="25" max="25" width="21.42578125" style="24" bestFit="1" customWidth="1"/>
    <col min="26" max="27" width="9.140625" style="24" customWidth="1"/>
    <col min="28" max="28" width="9.140625" style="27"/>
    <col min="29" max="29" width="11" style="27" bestFit="1" customWidth="1"/>
    <col min="30" max="32" width="9.140625" style="27"/>
    <col min="33" max="35" width="9.140625" style="68"/>
    <col min="36" max="255" width="9.140625" style="49"/>
    <col min="256" max="256" width="6" style="49" customWidth="1"/>
    <col min="257" max="257" width="11.42578125" style="49" customWidth="1"/>
    <col min="258" max="258" width="16.7109375" style="49" bestFit="1" customWidth="1"/>
    <col min="259" max="260" width="20.140625" style="49" customWidth="1"/>
    <col min="261" max="261" width="17" style="49" bestFit="1" customWidth="1"/>
    <col min="262" max="262" width="40.140625" style="49" bestFit="1" customWidth="1"/>
    <col min="263" max="263" width="13.5703125" style="49" customWidth="1"/>
    <col min="264" max="264" width="10.7109375" style="49" customWidth="1"/>
    <col min="265" max="265" width="15.7109375" style="49" customWidth="1"/>
    <col min="266" max="266" width="28.140625" style="49" customWidth="1"/>
    <col min="267" max="267" width="20.42578125" style="49" bestFit="1" customWidth="1"/>
    <col min="268" max="271" width="20.42578125" style="49" customWidth="1"/>
    <col min="272" max="272" width="22.7109375" style="49" customWidth="1"/>
    <col min="273" max="273" width="15.7109375" style="49" customWidth="1"/>
    <col min="274" max="274" width="45.140625" style="49" bestFit="1" customWidth="1"/>
    <col min="275" max="275" width="15.7109375" style="49" customWidth="1"/>
    <col min="276" max="279" width="10.7109375" style="49" customWidth="1"/>
    <col min="280" max="283" width="9.140625" style="49" customWidth="1"/>
    <col min="284" max="511" width="9.140625" style="49"/>
    <col min="512" max="512" width="6" style="49" customWidth="1"/>
    <col min="513" max="513" width="11.42578125" style="49" customWidth="1"/>
    <col min="514" max="514" width="16.7109375" style="49" bestFit="1" customWidth="1"/>
    <col min="515" max="516" width="20.140625" style="49" customWidth="1"/>
    <col min="517" max="517" width="17" style="49" bestFit="1" customWidth="1"/>
    <col min="518" max="518" width="40.140625" style="49" bestFit="1" customWidth="1"/>
    <col min="519" max="519" width="13.5703125" style="49" customWidth="1"/>
    <col min="520" max="520" width="10.7109375" style="49" customWidth="1"/>
    <col min="521" max="521" width="15.7109375" style="49" customWidth="1"/>
    <col min="522" max="522" width="28.140625" style="49" customWidth="1"/>
    <col min="523" max="523" width="20.42578125" style="49" bestFit="1" customWidth="1"/>
    <col min="524" max="527" width="20.42578125" style="49" customWidth="1"/>
    <col min="528" max="528" width="22.7109375" style="49" customWidth="1"/>
    <col min="529" max="529" width="15.7109375" style="49" customWidth="1"/>
    <col min="530" max="530" width="45.140625" style="49" bestFit="1" customWidth="1"/>
    <col min="531" max="531" width="15.7109375" style="49" customWidth="1"/>
    <col min="532" max="535" width="10.7109375" style="49" customWidth="1"/>
    <col min="536" max="539" width="9.140625" style="49" customWidth="1"/>
    <col min="540" max="767" width="9.140625" style="49"/>
    <col min="768" max="768" width="6" style="49" customWidth="1"/>
    <col min="769" max="769" width="11.42578125" style="49" customWidth="1"/>
    <col min="770" max="770" width="16.7109375" style="49" bestFit="1" customWidth="1"/>
    <col min="771" max="772" width="20.140625" style="49" customWidth="1"/>
    <col min="773" max="773" width="17" style="49" bestFit="1" customWidth="1"/>
    <col min="774" max="774" width="40.140625" style="49" bestFit="1" customWidth="1"/>
    <col min="775" max="775" width="13.5703125" style="49" customWidth="1"/>
    <col min="776" max="776" width="10.7109375" style="49" customWidth="1"/>
    <col min="777" max="777" width="15.7109375" style="49" customWidth="1"/>
    <col min="778" max="778" width="28.140625" style="49" customWidth="1"/>
    <col min="779" max="779" width="20.42578125" style="49" bestFit="1" customWidth="1"/>
    <col min="780" max="783" width="20.42578125" style="49" customWidth="1"/>
    <col min="784" max="784" width="22.7109375" style="49" customWidth="1"/>
    <col min="785" max="785" width="15.7109375" style="49" customWidth="1"/>
    <col min="786" max="786" width="45.140625" style="49" bestFit="1" customWidth="1"/>
    <col min="787" max="787" width="15.7109375" style="49" customWidth="1"/>
    <col min="788" max="791" width="10.7109375" style="49" customWidth="1"/>
    <col min="792" max="795" width="9.140625" style="49" customWidth="1"/>
    <col min="796" max="1023" width="9.140625" style="49"/>
    <col min="1024" max="1024" width="6" style="49" customWidth="1"/>
    <col min="1025" max="1025" width="11.42578125" style="49" customWidth="1"/>
    <col min="1026" max="1026" width="16.7109375" style="49" bestFit="1" customWidth="1"/>
    <col min="1027" max="1028" width="20.140625" style="49" customWidth="1"/>
    <col min="1029" max="1029" width="17" style="49" bestFit="1" customWidth="1"/>
    <col min="1030" max="1030" width="40.140625" style="49" bestFit="1" customWidth="1"/>
    <col min="1031" max="1031" width="13.5703125" style="49" customWidth="1"/>
    <col min="1032" max="1032" width="10.7109375" style="49" customWidth="1"/>
    <col min="1033" max="1033" width="15.7109375" style="49" customWidth="1"/>
    <col min="1034" max="1034" width="28.140625" style="49" customWidth="1"/>
    <col min="1035" max="1035" width="20.42578125" style="49" bestFit="1" customWidth="1"/>
    <col min="1036" max="1039" width="20.42578125" style="49" customWidth="1"/>
    <col min="1040" max="1040" width="22.7109375" style="49" customWidth="1"/>
    <col min="1041" max="1041" width="15.7109375" style="49" customWidth="1"/>
    <col min="1042" max="1042" width="45.140625" style="49" bestFit="1" customWidth="1"/>
    <col min="1043" max="1043" width="15.7109375" style="49" customWidth="1"/>
    <col min="1044" max="1047" width="10.7109375" style="49" customWidth="1"/>
    <col min="1048" max="1051" width="9.140625" style="49" customWidth="1"/>
    <col min="1052" max="1279" width="9.140625" style="49"/>
    <col min="1280" max="1280" width="6" style="49" customWidth="1"/>
    <col min="1281" max="1281" width="11.42578125" style="49" customWidth="1"/>
    <col min="1282" max="1282" width="16.7109375" style="49" bestFit="1" customWidth="1"/>
    <col min="1283" max="1284" width="20.140625" style="49" customWidth="1"/>
    <col min="1285" max="1285" width="17" style="49" bestFit="1" customWidth="1"/>
    <col min="1286" max="1286" width="40.140625" style="49" bestFit="1" customWidth="1"/>
    <col min="1287" max="1287" width="13.5703125" style="49" customWidth="1"/>
    <col min="1288" max="1288" width="10.7109375" style="49" customWidth="1"/>
    <col min="1289" max="1289" width="15.7109375" style="49" customWidth="1"/>
    <col min="1290" max="1290" width="28.140625" style="49" customWidth="1"/>
    <col min="1291" max="1291" width="20.42578125" style="49" bestFit="1" customWidth="1"/>
    <col min="1292" max="1295" width="20.42578125" style="49" customWidth="1"/>
    <col min="1296" max="1296" width="22.7109375" style="49" customWidth="1"/>
    <col min="1297" max="1297" width="15.7109375" style="49" customWidth="1"/>
    <col min="1298" max="1298" width="45.140625" style="49" bestFit="1" customWidth="1"/>
    <col min="1299" max="1299" width="15.7109375" style="49" customWidth="1"/>
    <col min="1300" max="1303" width="10.7109375" style="49" customWidth="1"/>
    <col min="1304" max="1307" width="9.140625" style="49" customWidth="1"/>
    <col min="1308" max="1535" width="9.140625" style="49"/>
    <col min="1536" max="1536" width="6" style="49" customWidth="1"/>
    <col min="1537" max="1537" width="11.42578125" style="49" customWidth="1"/>
    <col min="1538" max="1538" width="16.7109375" style="49" bestFit="1" customWidth="1"/>
    <col min="1539" max="1540" width="20.140625" style="49" customWidth="1"/>
    <col min="1541" max="1541" width="17" style="49" bestFit="1" customWidth="1"/>
    <col min="1542" max="1542" width="40.140625" style="49" bestFit="1" customWidth="1"/>
    <col min="1543" max="1543" width="13.5703125" style="49" customWidth="1"/>
    <col min="1544" max="1544" width="10.7109375" style="49" customWidth="1"/>
    <col min="1545" max="1545" width="15.7109375" style="49" customWidth="1"/>
    <col min="1546" max="1546" width="28.140625" style="49" customWidth="1"/>
    <col min="1547" max="1547" width="20.42578125" style="49" bestFit="1" customWidth="1"/>
    <col min="1548" max="1551" width="20.42578125" style="49" customWidth="1"/>
    <col min="1552" max="1552" width="22.7109375" style="49" customWidth="1"/>
    <col min="1553" max="1553" width="15.7109375" style="49" customWidth="1"/>
    <col min="1554" max="1554" width="45.140625" style="49" bestFit="1" customWidth="1"/>
    <col min="1555" max="1555" width="15.7109375" style="49" customWidth="1"/>
    <col min="1556" max="1559" width="10.7109375" style="49" customWidth="1"/>
    <col min="1560" max="1563" width="9.140625" style="49" customWidth="1"/>
    <col min="1564" max="1791" width="9.140625" style="49"/>
    <col min="1792" max="1792" width="6" style="49" customWidth="1"/>
    <col min="1793" max="1793" width="11.42578125" style="49" customWidth="1"/>
    <col min="1794" max="1794" width="16.7109375" style="49" bestFit="1" customWidth="1"/>
    <col min="1795" max="1796" width="20.140625" style="49" customWidth="1"/>
    <col min="1797" max="1797" width="17" style="49" bestFit="1" customWidth="1"/>
    <col min="1798" max="1798" width="40.140625" style="49" bestFit="1" customWidth="1"/>
    <col min="1799" max="1799" width="13.5703125" style="49" customWidth="1"/>
    <col min="1800" max="1800" width="10.7109375" style="49" customWidth="1"/>
    <col min="1801" max="1801" width="15.7109375" style="49" customWidth="1"/>
    <col min="1802" max="1802" width="28.140625" style="49" customWidth="1"/>
    <col min="1803" max="1803" width="20.42578125" style="49" bestFit="1" customWidth="1"/>
    <col min="1804" max="1807" width="20.42578125" style="49" customWidth="1"/>
    <col min="1808" max="1808" width="22.7109375" style="49" customWidth="1"/>
    <col min="1809" max="1809" width="15.7109375" style="49" customWidth="1"/>
    <col min="1810" max="1810" width="45.140625" style="49" bestFit="1" customWidth="1"/>
    <col min="1811" max="1811" width="15.7109375" style="49" customWidth="1"/>
    <col min="1812" max="1815" width="10.7109375" style="49" customWidth="1"/>
    <col min="1816" max="1819" width="9.140625" style="49" customWidth="1"/>
    <col min="1820" max="2047" width="9.140625" style="49"/>
    <col min="2048" max="2048" width="6" style="49" customWidth="1"/>
    <col min="2049" max="2049" width="11.42578125" style="49" customWidth="1"/>
    <col min="2050" max="2050" width="16.7109375" style="49" bestFit="1" customWidth="1"/>
    <col min="2051" max="2052" width="20.140625" style="49" customWidth="1"/>
    <col min="2053" max="2053" width="17" style="49" bestFit="1" customWidth="1"/>
    <col min="2054" max="2054" width="40.140625" style="49" bestFit="1" customWidth="1"/>
    <col min="2055" max="2055" width="13.5703125" style="49" customWidth="1"/>
    <col min="2056" max="2056" width="10.7109375" style="49" customWidth="1"/>
    <col min="2057" max="2057" width="15.7109375" style="49" customWidth="1"/>
    <col min="2058" max="2058" width="28.140625" style="49" customWidth="1"/>
    <col min="2059" max="2059" width="20.42578125" style="49" bestFit="1" customWidth="1"/>
    <col min="2060" max="2063" width="20.42578125" style="49" customWidth="1"/>
    <col min="2064" max="2064" width="22.7109375" style="49" customWidth="1"/>
    <col min="2065" max="2065" width="15.7109375" style="49" customWidth="1"/>
    <col min="2066" max="2066" width="45.140625" style="49" bestFit="1" customWidth="1"/>
    <col min="2067" max="2067" width="15.7109375" style="49" customWidth="1"/>
    <col min="2068" max="2071" width="10.7109375" style="49" customWidth="1"/>
    <col min="2072" max="2075" width="9.140625" style="49" customWidth="1"/>
    <col min="2076" max="2303" width="9.140625" style="49"/>
    <col min="2304" max="2304" width="6" style="49" customWidth="1"/>
    <col min="2305" max="2305" width="11.42578125" style="49" customWidth="1"/>
    <col min="2306" max="2306" width="16.7109375" style="49" bestFit="1" customWidth="1"/>
    <col min="2307" max="2308" width="20.140625" style="49" customWidth="1"/>
    <col min="2309" max="2309" width="17" style="49" bestFit="1" customWidth="1"/>
    <col min="2310" max="2310" width="40.140625" style="49" bestFit="1" customWidth="1"/>
    <col min="2311" max="2311" width="13.5703125" style="49" customWidth="1"/>
    <col min="2312" max="2312" width="10.7109375" style="49" customWidth="1"/>
    <col min="2313" max="2313" width="15.7109375" style="49" customWidth="1"/>
    <col min="2314" max="2314" width="28.140625" style="49" customWidth="1"/>
    <col min="2315" max="2315" width="20.42578125" style="49" bestFit="1" customWidth="1"/>
    <col min="2316" max="2319" width="20.42578125" style="49" customWidth="1"/>
    <col min="2320" max="2320" width="22.7109375" style="49" customWidth="1"/>
    <col min="2321" max="2321" width="15.7109375" style="49" customWidth="1"/>
    <col min="2322" max="2322" width="45.140625" style="49" bestFit="1" customWidth="1"/>
    <col min="2323" max="2323" width="15.7109375" style="49" customWidth="1"/>
    <col min="2324" max="2327" width="10.7109375" style="49" customWidth="1"/>
    <col min="2328" max="2331" width="9.140625" style="49" customWidth="1"/>
    <col min="2332" max="2559" width="9.140625" style="49"/>
    <col min="2560" max="2560" width="6" style="49" customWidth="1"/>
    <col min="2561" max="2561" width="11.42578125" style="49" customWidth="1"/>
    <col min="2562" max="2562" width="16.7109375" style="49" bestFit="1" customWidth="1"/>
    <col min="2563" max="2564" width="20.140625" style="49" customWidth="1"/>
    <col min="2565" max="2565" width="17" style="49" bestFit="1" customWidth="1"/>
    <col min="2566" max="2566" width="40.140625" style="49" bestFit="1" customWidth="1"/>
    <col min="2567" max="2567" width="13.5703125" style="49" customWidth="1"/>
    <col min="2568" max="2568" width="10.7109375" style="49" customWidth="1"/>
    <col min="2569" max="2569" width="15.7109375" style="49" customWidth="1"/>
    <col min="2570" max="2570" width="28.140625" style="49" customWidth="1"/>
    <col min="2571" max="2571" width="20.42578125" style="49" bestFit="1" customWidth="1"/>
    <col min="2572" max="2575" width="20.42578125" style="49" customWidth="1"/>
    <col min="2576" max="2576" width="22.7109375" style="49" customWidth="1"/>
    <col min="2577" max="2577" width="15.7109375" style="49" customWidth="1"/>
    <col min="2578" max="2578" width="45.140625" style="49" bestFit="1" customWidth="1"/>
    <col min="2579" max="2579" width="15.7109375" style="49" customWidth="1"/>
    <col min="2580" max="2583" width="10.7109375" style="49" customWidth="1"/>
    <col min="2584" max="2587" width="9.140625" style="49" customWidth="1"/>
    <col min="2588" max="2815" width="9.140625" style="49"/>
    <col min="2816" max="2816" width="6" style="49" customWidth="1"/>
    <col min="2817" max="2817" width="11.42578125" style="49" customWidth="1"/>
    <col min="2818" max="2818" width="16.7109375" style="49" bestFit="1" customWidth="1"/>
    <col min="2819" max="2820" width="20.140625" style="49" customWidth="1"/>
    <col min="2821" max="2821" width="17" style="49" bestFit="1" customWidth="1"/>
    <col min="2822" max="2822" width="40.140625" style="49" bestFit="1" customWidth="1"/>
    <col min="2823" max="2823" width="13.5703125" style="49" customWidth="1"/>
    <col min="2824" max="2824" width="10.7109375" style="49" customWidth="1"/>
    <col min="2825" max="2825" width="15.7109375" style="49" customWidth="1"/>
    <col min="2826" max="2826" width="28.140625" style="49" customWidth="1"/>
    <col min="2827" max="2827" width="20.42578125" style="49" bestFit="1" customWidth="1"/>
    <col min="2828" max="2831" width="20.42578125" style="49" customWidth="1"/>
    <col min="2832" max="2832" width="22.7109375" style="49" customWidth="1"/>
    <col min="2833" max="2833" width="15.7109375" style="49" customWidth="1"/>
    <col min="2834" max="2834" width="45.140625" style="49" bestFit="1" customWidth="1"/>
    <col min="2835" max="2835" width="15.7109375" style="49" customWidth="1"/>
    <col min="2836" max="2839" width="10.7109375" style="49" customWidth="1"/>
    <col min="2840" max="2843" width="9.140625" style="49" customWidth="1"/>
    <col min="2844" max="3071" width="9.140625" style="49"/>
    <col min="3072" max="3072" width="6" style="49" customWidth="1"/>
    <col min="3073" max="3073" width="11.42578125" style="49" customWidth="1"/>
    <col min="3074" max="3074" width="16.7109375" style="49" bestFit="1" customWidth="1"/>
    <col min="3075" max="3076" width="20.140625" style="49" customWidth="1"/>
    <col min="3077" max="3077" width="17" style="49" bestFit="1" customWidth="1"/>
    <col min="3078" max="3078" width="40.140625" style="49" bestFit="1" customWidth="1"/>
    <col min="3079" max="3079" width="13.5703125" style="49" customWidth="1"/>
    <col min="3080" max="3080" width="10.7109375" style="49" customWidth="1"/>
    <col min="3081" max="3081" width="15.7109375" style="49" customWidth="1"/>
    <col min="3082" max="3082" width="28.140625" style="49" customWidth="1"/>
    <col min="3083" max="3083" width="20.42578125" style="49" bestFit="1" customWidth="1"/>
    <col min="3084" max="3087" width="20.42578125" style="49" customWidth="1"/>
    <col min="3088" max="3088" width="22.7109375" style="49" customWidth="1"/>
    <col min="3089" max="3089" width="15.7109375" style="49" customWidth="1"/>
    <col min="3090" max="3090" width="45.140625" style="49" bestFit="1" customWidth="1"/>
    <col min="3091" max="3091" width="15.7109375" style="49" customWidth="1"/>
    <col min="3092" max="3095" width="10.7109375" style="49" customWidth="1"/>
    <col min="3096" max="3099" width="9.140625" style="49" customWidth="1"/>
    <col min="3100" max="3327" width="9.140625" style="49"/>
    <col min="3328" max="3328" width="6" style="49" customWidth="1"/>
    <col min="3329" max="3329" width="11.42578125" style="49" customWidth="1"/>
    <col min="3330" max="3330" width="16.7109375" style="49" bestFit="1" customWidth="1"/>
    <col min="3331" max="3332" width="20.140625" style="49" customWidth="1"/>
    <col min="3333" max="3333" width="17" style="49" bestFit="1" customWidth="1"/>
    <col min="3334" max="3334" width="40.140625" style="49" bestFit="1" customWidth="1"/>
    <col min="3335" max="3335" width="13.5703125" style="49" customWidth="1"/>
    <col min="3336" max="3336" width="10.7109375" style="49" customWidth="1"/>
    <col min="3337" max="3337" width="15.7109375" style="49" customWidth="1"/>
    <col min="3338" max="3338" width="28.140625" style="49" customWidth="1"/>
    <col min="3339" max="3339" width="20.42578125" style="49" bestFit="1" customWidth="1"/>
    <col min="3340" max="3343" width="20.42578125" style="49" customWidth="1"/>
    <col min="3344" max="3344" width="22.7109375" style="49" customWidth="1"/>
    <col min="3345" max="3345" width="15.7109375" style="49" customWidth="1"/>
    <col min="3346" max="3346" width="45.140625" style="49" bestFit="1" customWidth="1"/>
    <col min="3347" max="3347" width="15.7109375" style="49" customWidth="1"/>
    <col min="3348" max="3351" width="10.7109375" style="49" customWidth="1"/>
    <col min="3352" max="3355" width="9.140625" style="49" customWidth="1"/>
    <col min="3356" max="3583" width="9.140625" style="49"/>
    <col min="3584" max="3584" width="6" style="49" customWidth="1"/>
    <col min="3585" max="3585" width="11.42578125" style="49" customWidth="1"/>
    <col min="3586" max="3586" width="16.7109375" style="49" bestFit="1" customWidth="1"/>
    <col min="3587" max="3588" width="20.140625" style="49" customWidth="1"/>
    <col min="3589" max="3589" width="17" style="49" bestFit="1" customWidth="1"/>
    <col min="3590" max="3590" width="40.140625" style="49" bestFit="1" customWidth="1"/>
    <col min="3591" max="3591" width="13.5703125" style="49" customWidth="1"/>
    <col min="3592" max="3592" width="10.7109375" style="49" customWidth="1"/>
    <col min="3593" max="3593" width="15.7109375" style="49" customWidth="1"/>
    <col min="3594" max="3594" width="28.140625" style="49" customWidth="1"/>
    <col min="3595" max="3595" width="20.42578125" style="49" bestFit="1" customWidth="1"/>
    <col min="3596" max="3599" width="20.42578125" style="49" customWidth="1"/>
    <col min="3600" max="3600" width="22.7109375" style="49" customWidth="1"/>
    <col min="3601" max="3601" width="15.7109375" style="49" customWidth="1"/>
    <col min="3602" max="3602" width="45.140625" style="49" bestFit="1" customWidth="1"/>
    <col min="3603" max="3603" width="15.7109375" style="49" customWidth="1"/>
    <col min="3604" max="3607" width="10.7109375" style="49" customWidth="1"/>
    <col min="3608" max="3611" width="9.140625" style="49" customWidth="1"/>
    <col min="3612" max="3839" width="9.140625" style="49"/>
    <col min="3840" max="3840" width="6" style="49" customWidth="1"/>
    <col min="3841" max="3841" width="11.42578125" style="49" customWidth="1"/>
    <col min="3842" max="3842" width="16.7109375" style="49" bestFit="1" customWidth="1"/>
    <col min="3843" max="3844" width="20.140625" style="49" customWidth="1"/>
    <col min="3845" max="3845" width="17" style="49" bestFit="1" customWidth="1"/>
    <col min="3846" max="3846" width="40.140625" style="49" bestFit="1" customWidth="1"/>
    <col min="3847" max="3847" width="13.5703125" style="49" customWidth="1"/>
    <col min="3848" max="3848" width="10.7109375" style="49" customWidth="1"/>
    <col min="3849" max="3849" width="15.7109375" style="49" customWidth="1"/>
    <col min="3850" max="3850" width="28.140625" style="49" customWidth="1"/>
    <col min="3851" max="3851" width="20.42578125" style="49" bestFit="1" customWidth="1"/>
    <col min="3852" max="3855" width="20.42578125" style="49" customWidth="1"/>
    <col min="3856" max="3856" width="22.7109375" style="49" customWidth="1"/>
    <col min="3857" max="3857" width="15.7109375" style="49" customWidth="1"/>
    <col min="3858" max="3858" width="45.140625" style="49" bestFit="1" customWidth="1"/>
    <col min="3859" max="3859" width="15.7109375" style="49" customWidth="1"/>
    <col min="3860" max="3863" width="10.7109375" style="49" customWidth="1"/>
    <col min="3864" max="3867" width="9.140625" style="49" customWidth="1"/>
    <col min="3868" max="4095" width="9.140625" style="49"/>
    <col min="4096" max="4096" width="6" style="49" customWidth="1"/>
    <col min="4097" max="4097" width="11.42578125" style="49" customWidth="1"/>
    <col min="4098" max="4098" width="16.7109375" style="49" bestFit="1" customWidth="1"/>
    <col min="4099" max="4100" width="20.140625" style="49" customWidth="1"/>
    <col min="4101" max="4101" width="17" style="49" bestFit="1" customWidth="1"/>
    <col min="4102" max="4102" width="40.140625" style="49" bestFit="1" customWidth="1"/>
    <col min="4103" max="4103" width="13.5703125" style="49" customWidth="1"/>
    <col min="4104" max="4104" width="10.7109375" style="49" customWidth="1"/>
    <col min="4105" max="4105" width="15.7109375" style="49" customWidth="1"/>
    <col min="4106" max="4106" width="28.140625" style="49" customWidth="1"/>
    <col min="4107" max="4107" width="20.42578125" style="49" bestFit="1" customWidth="1"/>
    <col min="4108" max="4111" width="20.42578125" style="49" customWidth="1"/>
    <col min="4112" max="4112" width="22.7109375" style="49" customWidth="1"/>
    <col min="4113" max="4113" width="15.7109375" style="49" customWidth="1"/>
    <col min="4114" max="4114" width="45.140625" style="49" bestFit="1" customWidth="1"/>
    <col min="4115" max="4115" width="15.7109375" style="49" customWidth="1"/>
    <col min="4116" max="4119" width="10.7109375" style="49" customWidth="1"/>
    <col min="4120" max="4123" width="9.140625" style="49" customWidth="1"/>
    <col min="4124" max="4351" width="9.140625" style="49"/>
    <col min="4352" max="4352" width="6" style="49" customWidth="1"/>
    <col min="4353" max="4353" width="11.42578125" style="49" customWidth="1"/>
    <col min="4354" max="4354" width="16.7109375" style="49" bestFit="1" customWidth="1"/>
    <col min="4355" max="4356" width="20.140625" style="49" customWidth="1"/>
    <col min="4357" max="4357" width="17" style="49" bestFit="1" customWidth="1"/>
    <col min="4358" max="4358" width="40.140625" style="49" bestFit="1" customWidth="1"/>
    <col min="4359" max="4359" width="13.5703125" style="49" customWidth="1"/>
    <col min="4360" max="4360" width="10.7109375" style="49" customWidth="1"/>
    <col min="4361" max="4361" width="15.7109375" style="49" customWidth="1"/>
    <col min="4362" max="4362" width="28.140625" style="49" customWidth="1"/>
    <col min="4363" max="4363" width="20.42578125" style="49" bestFit="1" customWidth="1"/>
    <col min="4364" max="4367" width="20.42578125" style="49" customWidth="1"/>
    <col min="4368" max="4368" width="22.7109375" style="49" customWidth="1"/>
    <col min="4369" max="4369" width="15.7109375" style="49" customWidth="1"/>
    <col min="4370" max="4370" width="45.140625" style="49" bestFit="1" customWidth="1"/>
    <col min="4371" max="4371" width="15.7109375" style="49" customWidth="1"/>
    <col min="4372" max="4375" width="10.7109375" style="49" customWidth="1"/>
    <col min="4376" max="4379" width="9.140625" style="49" customWidth="1"/>
    <col min="4380" max="4607" width="9.140625" style="49"/>
    <col min="4608" max="4608" width="6" style="49" customWidth="1"/>
    <col min="4609" max="4609" width="11.42578125" style="49" customWidth="1"/>
    <col min="4610" max="4610" width="16.7109375" style="49" bestFit="1" customWidth="1"/>
    <col min="4611" max="4612" width="20.140625" style="49" customWidth="1"/>
    <col min="4613" max="4613" width="17" style="49" bestFit="1" customWidth="1"/>
    <col min="4614" max="4614" width="40.140625" style="49" bestFit="1" customWidth="1"/>
    <col min="4615" max="4615" width="13.5703125" style="49" customWidth="1"/>
    <col min="4616" max="4616" width="10.7109375" style="49" customWidth="1"/>
    <col min="4617" max="4617" width="15.7109375" style="49" customWidth="1"/>
    <col min="4618" max="4618" width="28.140625" style="49" customWidth="1"/>
    <col min="4619" max="4619" width="20.42578125" style="49" bestFit="1" customWidth="1"/>
    <col min="4620" max="4623" width="20.42578125" style="49" customWidth="1"/>
    <col min="4624" max="4624" width="22.7109375" style="49" customWidth="1"/>
    <col min="4625" max="4625" width="15.7109375" style="49" customWidth="1"/>
    <col min="4626" max="4626" width="45.140625" style="49" bestFit="1" customWidth="1"/>
    <col min="4627" max="4627" width="15.7109375" style="49" customWidth="1"/>
    <col min="4628" max="4631" width="10.7109375" style="49" customWidth="1"/>
    <col min="4632" max="4635" width="9.140625" style="49" customWidth="1"/>
    <col min="4636" max="4863" width="9.140625" style="49"/>
    <col min="4864" max="4864" width="6" style="49" customWidth="1"/>
    <col min="4865" max="4865" width="11.42578125" style="49" customWidth="1"/>
    <col min="4866" max="4866" width="16.7109375" style="49" bestFit="1" customWidth="1"/>
    <col min="4867" max="4868" width="20.140625" style="49" customWidth="1"/>
    <col min="4869" max="4869" width="17" style="49" bestFit="1" customWidth="1"/>
    <col min="4870" max="4870" width="40.140625" style="49" bestFit="1" customWidth="1"/>
    <col min="4871" max="4871" width="13.5703125" style="49" customWidth="1"/>
    <col min="4872" max="4872" width="10.7109375" style="49" customWidth="1"/>
    <col min="4873" max="4873" width="15.7109375" style="49" customWidth="1"/>
    <col min="4874" max="4874" width="28.140625" style="49" customWidth="1"/>
    <col min="4875" max="4875" width="20.42578125" style="49" bestFit="1" customWidth="1"/>
    <col min="4876" max="4879" width="20.42578125" style="49" customWidth="1"/>
    <col min="4880" max="4880" width="22.7109375" style="49" customWidth="1"/>
    <col min="4881" max="4881" width="15.7109375" style="49" customWidth="1"/>
    <col min="4882" max="4882" width="45.140625" style="49" bestFit="1" customWidth="1"/>
    <col min="4883" max="4883" width="15.7109375" style="49" customWidth="1"/>
    <col min="4884" max="4887" width="10.7109375" style="49" customWidth="1"/>
    <col min="4888" max="4891" width="9.140625" style="49" customWidth="1"/>
    <col min="4892" max="5119" width="9.140625" style="49"/>
    <col min="5120" max="5120" width="6" style="49" customWidth="1"/>
    <col min="5121" max="5121" width="11.42578125" style="49" customWidth="1"/>
    <col min="5122" max="5122" width="16.7109375" style="49" bestFit="1" customWidth="1"/>
    <col min="5123" max="5124" width="20.140625" style="49" customWidth="1"/>
    <col min="5125" max="5125" width="17" style="49" bestFit="1" customWidth="1"/>
    <col min="5126" max="5126" width="40.140625" style="49" bestFit="1" customWidth="1"/>
    <col min="5127" max="5127" width="13.5703125" style="49" customWidth="1"/>
    <col min="5128" max="5128" width="10.7109375" style="49" customWidth="1"/>
    <col min="5129" max="5129" width="15.7109375" style="49" customWidth="1"/>
    <col min="5130" max="5130" width="28.140625" style="49" customWidth="1"/>
    <col min="5131" max="5131" width="20.42578125" style="49" bestFit="1" customWidth="1"/>
    <col min="5132" max="5135" width="20.42578125" style="49" customWidth="1"/>
    <col min="5136" max="5136" width="22.7109375" style="49" customWidth="1"/>
    <col min="5137" max="5137" width="15.7109375" style="49" customWidth="1"/>
    <col min="5138" max="5138" width="45.140625" style="49" bestFit="1" customWidth="1"/>
    <col min="5139" max="5139" width="15.7109375" style="49" customWidth="1"/>
    <col min="5140" max="5143" width="10.7109375" style="49" customWidth="1"/>
    <col min="5144" max="5147" width="9.140625" style="49" customWidth="1"/>
    <col min="5148" max="5375" width="9.140625" style="49"/>
    <col min="5376" max="5376" width="6" style="49" customWidth="1"/>
    <col min="5377" max="5377" width="11.42578125" style="49" customWidth="1"/>
    <col min="5378" max="5378" width="16.7109375" style="49" bestFit="1" customWidth="1"/>
    <col min="5379" max="5380" width="20.140625" style="49" customWidth="1"/>
    <col min="5381" max="5381" width="17" style="49" bestFit="1" customWidth="1"/>
    <col min="5382" max="5382" width="40.140625" style="49" bestFit="1" customWidth="1"/>
    <col min="5383" max="5383" width="13.5703125" style="49" customWidth="1"/>
    <col min="5384" max="5384" width="10.7109375" style="49" customWidth="1"/>
    <col min="5385" max="5385" width="15.7109375" style="49" customWidth="1"/>
    <col min="5386" max="5386" width="28.140625" style="49" customWidth="1"/>
    <col min="5387" max="5387" width="20.42578125" style="49" bestFit="1" customWidth="1"/>
    <col min="5388" max="5391" width="20.42578125" style="49" customWidth="1"/>
    <col min="5392" max="5392" width="22.7109375" style="49" customWidth="1"/>
    <col min="5393" max="5393" width="15.7109375" style="49" customWidth="1"/>
    <col min="5394" max="5394" width="45.140625" style="49" bestFit="1" customWidth="1"/>
    <col min="5395" max="5395" width="15.7109375" style="49" customWidth="1"/>
    <col min="5396" max="5399" width="10.7109375" style="49" customWidth="1"/>
    <col min="5400" max="5403" width="9.140625" style="49" customWidth="1"/>
    <col min="5404" max="5631" width="9.140625" style="49"/>
    <col min="5632" max="5632" width="6" style="49" customWidth="1"/>
    <col min="5633" max="5633" width="11.42578125" style="49" customWidth="1"/>
    <col min="5634" max="5634" width="16.7109375" style="49" bestFit="1" customWidth="1"/>
    <col min="5635" max="5636" width="20.140625" style="49" customWidth="1"/>
    <col min="5637" max="5637" width="17" style="49" bestFit="1" customWidth="1"/>
    <col min="5638" max="5638" width="40.140625" style="49" bestFit="1" customWidth="1"/>
    <col min="5639" max="5639" width="13.5703125" style="49" customWidth="1"/>
    <col min="5640" max="5640" width="10.7109375" style="49" customWidth="1"/>
    <col min="5641" max="5641" width="15.7109375" style="49" customWidth="1"/>
    <col min="5642" max="5642" width="28.140625" style="49" customWidth="1"/>
    <col min="5643" max="5643" width="20.42578125" style="49" bestFit="1" customWidth="1"/>
    <col min="5644" max="5647" width="20.42578125" style="49" customWidth="1"/>
    <col min="5648" max="5648" width="22.7109375" style="49" customWidth="1"/>
    <col min="5649" max="5649" width="15.7109375" style="49" customWidth="1"/>
    <col min="5650" max="5650" width="45.140625" style="49" bestFit="1" customWidth="1"/>
    <col min="5651" max="5651" width="15.7109375" style="49" customWidth="1"/>
    <col min="5652" max="5655" width="10.7109375" style="49" customWidth="1"/>
    <col min="5656" max="5659" width="9.140625" style="49" customWidth="1"/>
    <col min="5660" max="5887" width="9.140625" style="49"/>
    <col min="5888" max="5888" width="6" style="49" customWidth="1"/>
    <col min="5889" max="5889" width="11.42578125" style="49" customWidth="1"/>
    <col min="5890" max="5890" width="16.7109375" style="49" bestFit="1" customWidth="1"/>
    <col min="5891" max="5892" width="20.140625" style="49" customWidth="1"/>
    <col min="5893" max="5893" width="17" style="49" bestFit="1" customWidth="1"/>
    <col min="5894" max="5894" width="40.140625" style="49" bestFit="1" customWidth="1"/>
    <col min="5895" max="5895" width="13.5703125" style="49" customWidth="1"/>
    <col min="5896" max="5896" width="10.7109375" style="49" customWidth="1"/>
    <col min="5897" max="5897" width="15.7109375" style="49" customWidth="1"/>
    <col min="5898" max="5898" width="28.140625" style="49" customWidth="1"/>
    <col min="5899" max="5899" width="20.42578125" style="49" bestFit="1" customWidth="1"/>
    <col min="5900" max="5903" width="20.42578125" style="49" customWidth="1"/>
    <col min="5904" max="5904" width="22.7109375" style="49" customWidth="1"/>
    <col min="5905" max="5905" width="15.7109375" style="49" customWidth="1"/>
    <col min="5906" max="5906" width="45.140625" style="49" bestFit="1" customWidth="1"/>
    <col min="5907" max="5907" width="15.7109375" style="49" customWidth="1"/>
    <col min="5908" max="5911" width="10.7109375" style="49" customWidth="1"/>
    <col min="5912" max="5915" width="9.140625" style="49" customWidth="1"/>
    <col min="5916" max="6143" width="9.140625" style="49"/>
    <col min="6144" max="6144" width="6" style="49" customWidth="1"/>
    <col min="6145" max="6145" width="11.42578125" style="49" customWidth="1"/>
    <col min="6146" max="6146" width="16.7109375" style="49" bestFit="1" customWidth="1"/>
    <col min="6147" max="6148" width="20.140625" style="49" customWidth="1"/>
    <col min="6149" max="6149" width="17" style="49" bestFit="1" customWidth="1"/>
    <col min="6150" max="6150" width="40.140625" style="49" bestFit="1" customWidth="1"/>
    <col min="6151" max="6151" width="13.5703125" style="49" customWidth="1"/>
    <col min="6152" max="6152" width="10.7109375" style="49" customWidth="1"/>
    <col min="6153" max="6153" width="15.7109375" style="49" customWidth="1"/>
    <col min="6154" max="6154" width="28.140625" style="49" customWidth="1"/>
    <col min="6155" max="6155" width="20.42578125" style="49" bestFit="1" customWidth="1"/>
    <col min="6156" max="6159" width="20.42578125" style="49" customWidth="1"/>
    <col min="6160" max="6160" width="22.7109375" style="49" customWidth="1"/>
    <col min="6161" max="6161" width="15.7109375" style="49" customWidth="1"/>
    <col min="6162" max="6162" width="45.140625" style="49" bestFit="1" customWidth="1"/>
    <col min="6163" max="6163" width="15.7109375" style="49" customWidth="1"/>
    <col min="6164" max="6167" width="10.7109375" style="49" customWidth="1"/>
    <col min="6168" max="6171" width="9.140625" style="49" customWidth="1"/>
    <col min="6172" max="6399" width="9.140625" style="49"/>
    <col min="6400" max="6400" width="6" style="49" customWidth="1"/>
    <col min="6401" max="6401" width="11.42578125" style="49" customWidth="1"/>
    <col min="6402" max="6402" width="16.7109375" style="49" bestFit="1" customWidth="1"/>
    <col min="6403" max="6404" width="20.140625" style="49" customWidth="1"/>
    <col min="6405" max="6405" width="17" style="49" bestFit="1" customWidth="1"/>
    <col min="6406" max="6406" width="40.140625" style="49" bestFit="1" customWidth="1"/>
    <col min="6407" max="6407" width="13.5703125" style="49" customWidth="1"/>
    <col min="6408" max="6408" width="10.7109375" style="49" customWidth="1"/>
    <col min="6409" max="6409" width="15.7109375" style="49" customWidth="1"/>
    <col min="6410" max="6410" width="28.140625" style="49" customWidth="1"/>
    <col min="6411" max="6411" width="20.42578125" style="49" bestFit="1" customWidth="1"/>
    <col min="6412" max="6415" width="20.42578125" style="49" customWidth="1"/>
    <col min="6416" max="6416" width="22.7109375" style="49" customWidth="1"/>
    <col min="6417" max="6417" width="15.7109375" style="49" customWidth="1"/>
    <col min="6418" max="6418" width="45.140625" style="49" bestFit="1" customWidth="1"/>
    <col min="6419" max="6419" width="15.7109375" style="49" customWidth="1"/>
    <col min="6420" max="6423" width="10.7109375" style="49" customWidth="1"/>
    <col min="6424" max="6427" width="9.140625" style="49" customWidth="1"/>
    <col min="6428" max="6655" width="9.140625" style="49"/>
    <col min="6656" max="6656" width="6" style="49" customWidth="1"/>
    <col min="6657" max="6657" width="11.42578125" style="49" customWidth="1"/>
    <col min="6658" max="6658" width="16.7109375" style="49" bestFit="1" customWidth="1"/>
    <col min="6659" max="6660" width="20.140625" style="49" customWidth="1"/>
    <col min="6661" max="6661" width="17" style="49" bestFit="1" customWidth="1"/>
    <col min="6662" max="6662" width="40.140625" style="49" bestFit="1" customWidth="1"/>
    <col min="6663" max="6663" width="13.5703125" style="49" customWidth="1"/>
    <col min="6664" max="6664" width="10.7109375" style="49" customWidth="1"/>
    <col min="6665" max="6665" width="15.7109375" style="49" customWidth="1"/>
    <col min="6666" max="6666" width="28.140625" style="49" customWidth="1"/>
    <col min="6667" max="6667" width="20.42578125" style="49" bestFit="1" customWidth="1"/>
    <col min="6668" max="6671" width="20.42578125" style="49" customWidth="1"/>
    <col min="6672" max="6672" width="22.7109375" style="49" customWidth="1"/>
    <col min="6673" max="6673" width="15.7109375" style="49" customWidth="1"/>
    <col min="6674" max="6674" width="45.140625" style="49" bestFit="1" customWidth="1"/>
    <col min="6675" max="6675" width="15.7109375" style="49" customWidth="1"/>
    <col min="6676" max="6679" width="10.7109375" style="49" customWidth="1"/>
    <col min="6680" max="6683" width="9.140625" style="49" customWidth="1"/>
    <col min="6684" max="6911" width="9.140625" style="49"/>
    <col min="6912" max="6912" width="6" style="49" customWidth="1"/>
    <col min="6913" max="6913" width="11.42578125" style="49" customWidth="1"/>
    <col min="6914" max="6914" width="16.7109375" style="49" bestFit="1" customWidth="1"/>
    <col min="6915" max="6916" width="20.140625" style="49" customWidth="1"/>
    <col min="6917" max="6917" width="17" style="49" bestFit="1" customWidth="1"/>
    <col min="6918" max="6918" width="40.140625" style="49" bestFit="1" customWidth="1"/>
    <col min="6919" max="6919" width="13.5703125" style="49" customWidth="1"/>
    <col min="6920" max="6920" width="10.7109375" style="49" customWidth="1"/>
    <col min="6921" max="6921" width="15.7109375" style="49" customWidth="1"/>
    <col min="6922" max="6922" width="28.140625" style="49" customWidth="1"/>
    <col min="6923" max="6923" width="20.42578125" style="49" bestFit="1" customWidth="1"/>
    <col min="6924" max="6927" width="20.42578125" style="49" customWidth="1"/>
    <col min="6928" max="6928" width="22.7109375" style="49" customWidth="1"/>
    <col min="6929" max="6929" width="15.7109375" style="49" customWidth="1"/>
    <col min="6930" max="6930" width="45.140625" style="49" bestFit="1" customWidth="1"/>
    <col min="6931" max="6931" width="15.7109375" style="49" customWidth="1"/>
    <col min="6932" max="6935" width="10.7109375" style="49" customWidth="1"/>
    <col min="6936" max="6939" width="9.140625" style="49" customWidth="1"/>
    <col min="6940" max="7167" width="9.140625" style="49"/>
    <col min="7168" max="7168" width="6" style="49" customWidth="1"/>
    <col min="7169" max="7169" width="11.42578125" style="49" customWidth="1"/>
    <col min="7170" max="7170" width="16.7109375" style="49" bestFit="1" customWidth="1"/>
    <col min="7171" max="7172" width="20.140625" style="49" customWidth="1"/>
    <col min="7173" max="7173" width="17" style="49" bestFit="1" customWidth="1"/>
    <col min="7174" max="7174" width="40.140625" style="49" bestFit="1" customWidth="1"/>
    <col min="7175" max="7175" width="13.5703125" style="49" customWidth="1"/>
    <col min="7176" max="7176" width="10.7109375" style="49" customWidth="1"/>
    <col min="7177" max="7177" width="15.7109375" style="49" customWidth="1"/>
    <col min="7178" max="7178" width="28.140625" style="49" customWidth="1"/>
    <col min="7179" max="7179" width="20.42578125" style="49" bestFit="1" customWidth="1"/>
    <col min="7180" max="7183" width="20.42578125" style="49" customWidth="1"/>
    <col min="7184" max="7184" width="22.7109375" style="49" customWidth="1"/>
    <col min="7185" max="7185" width="15.7109375" style="49" customWidth="1"/>
    <col min="7186" max="7186" width="45.140625" style="49" bestFit="1" customWidth="1"/>
    <col min="7187" max="7187" width="15.7109375" style="49" customWidth="1"/>
    <col min="7188" max="7191" width="10.7109375" style="49" customWidth="1"/>
    <col min="7192" max="7195" width="9.140625" style="49" customWidth="1"/>
    <col min="7196" max="7423" width="9.140625" style="49"/>
    <col min="7424" max="7424" width="6" style="49" customWidth="1"/>
    <col min="7425" max="7425" width="11.42578125" style="49" customWidth="1"/>
    <col min="7426" max="7426" width="16.7109375" style="49" bestFit="1" customWidth="1"/>
    <col min="7427" max="7428" width="20.140625" style="49" customWidth="1"/>
    <col min="7429" max="7429" width="17" style="49" bestFit="1" customWidth="1"/>
    <col min="7430" max="7430" width="40.140625" style="49" bestFit="1" customWidth="1"/>
    <col min="7431" max="7431" width="13.5703125" style="49" customWidth="1"/>
    <col min="7432" max="7432" width="10.7109375" style="49" customWidth="1"/>
    <col min="7433" max="7433" width="15.7109375" style="49" customWidth="1"/>
    <col min="7434" max="7434" width="28.140625" style="49" customWidth="1"/>
    <col min="7435" max="7435" width="20.42578125" style="49" bestFit="1" customWidth="1"/>
    <col min="7436" max="7439" width="20.42578125" style="49" customWidth="1"/>
    <col min="7440" max="7440" width="22.7109375" style="49" customWidth="1"/>
    <col min="7441" max="7441" width="15.7109375" style="49" customWidth="1"/>
    <col min="7442" max="7442" width="45.140625" style="49" bestFit="1" customWidth="1"/>
    <col min="7443" max="7443" width="15.7109375" style="49" customWidth="1"/>
    <col min="7444" max="7447" width="10.7109375" style="49" customWidth="1"/>
    <col min="7448" max="7451" width="9.140625" style="49" customWidth="1"/>
    <col min="7452" max="7679" width="9.140625" style="49"/>
    <col min="7680" max="7680" width="6" style="49" customWidth="1"/>
    <col min="7681" max="7681" width="11.42578125" style="49" customWidth="1"/>
    <col min="7682" max="7682" width="16.7109375" style="49" bestFit="1" customWidth="1"/>
    <col min="7683" max="7684" width="20.140625" style="49" customWidth="1"/>
    <col min="7685" max="7685" width="17" style="49" bestFit="1" customWidth="1"/>
    <col min="7686" max="7686" width="40.140625" style="49" bestFit="1" customWidth="1"/>
    <col min="7687" max="7687" width="13.5703125" style="49" customWidth="1"/>
    <col min="7688" max="7688" width="10.7109375" style="49" customWidth="1"/>
    <col min="7689" max="7689" width="15.7109375" style="49" customWidth="1"/>
    <col min="7690" max="7690" width="28.140625" style="49" customWidth="1"/>
    <col min="7691" max="7691" width="20.42578125" style="49" bestFit="1" customWidth="1"/>
    <col min="7692" max="7695" width="20.42578125" style="49" customWidth="1"/>
    <col min="7696" max="7696" width="22.7109375" style="49" customWidth="1"/>
    <col min="7697" max="7697" width="15.7109375" style="49" customWidth="1"/>
    <col min="7698" max="7698" width="45.140625" style="49" bestFit="1" customWidth="1"/>
    <col min="7699" max="7699" width="15.7109375" style="49" customWidth="1"/>
    <col min="7700" max="7703" width="10.7109375" style="49" customWidth="1"/>
    <col min="7704" max="7707" width="9.140625" style="49" customWidth="1"/>
    <col min="7708" max="7935" width="9.140625" style="49"/>
    <col min="7936" max="7936" width="6" style="49" customWidth="1"/>
    <col min="7937" max="7937" width="11.42578125" style="49" customWidth="1"/>
    <col min="7938" max="7938" width="16.7109375" style="49" bestFit="1" customWidth="1"/>
    <col min="7939" max="7940" width="20.140625" style="49" customWidth="1"/>
    <col min="7941" max="7941" width="17" style="49" bestFit="1" customWidth="1"/>
    <col min="7942" max="7942" width="40.140625" style="49" bestFit="1" customWidth="1"/>
    <col min="7943" max="7943" width="13.5703125" style="49" customWidth="1"/>
    <col min="7944" max="7944" width="10.7109375" style="49" customWidth="1"/>
    <col min="7945" max="7945" width="15.7109375" style="49" customWidth="1"/>
    <col min="7946" max="7946" width="28.140625" style="49" customWidth="1"/>
    <col min="7947" max="7947" width="20.42578125" style="49" bestFit="1" customWidth="1"/>
    <col min="7948" max="7951" width="20.42578125" style="49" customWidth="1"/>
    <col min="7952" max="7952" width="22.7109375" style="49" customWidth="1"/>
    <col min="7953" max="7953" width="15.7109375" style="49" customWidth="1"/>
    <col min="7954" max="7954" width="45.140625" style="49" bestFit="1" customWidth="1"/>
    <col min="7955" max="7955" width="15.7109375" style="49" customWidth="1"/>
    <col min="7956" max="7959" width="10.7109375" style="49" customWidth="1"/>
    <col min="7960" max="7963" width="9.140625" style="49" customWidth="1"/>
    <col min="7964" max="8191" width="9.140625" style="49"/>
    <col min="8192" max="8192" width="6" style="49" customWidth="1"/>
    <col min="8193" max="8193" width="11.42578125" style="49" customWidth="1"/>
    <col min="8194" max="8194" width="16.7109375" style="49" bestFit="1" customWidth="1"/>
    <col min="8195" max="8196" width="20.140625" style="49" customWidth="1"/>
    <col min="8197" max="8197" width="17" style="49" bestFit="1" customWidth="1"/>
    <col min="8198" max="8198" width="40.140625" style="49" bestFit="1" customWidth="1"/>
    <col min="8199" max="8199" width="13.5703125" style="49" customWidth="1"/>
    <col min="8200" max="8200" width="10.7109375" style="49" customWidth="1"/>
    <col min="8201" max="8201" width="15.7109375" style="49" customWidth="1"/>
    <col min="8202" max="8202" width="28.140625" style="49" customWidth="1"/>
    <col min="8203" max="8203" width="20.42578125" style="49" bestFit="1" customWidth="1"/>
    <col min="8204" max="8207" width="20.42578125" style="49" customWidth="1"/>
    <col min="8208" max="8208" width="22.7109375" style="49" customWidth="1"/>
    <col min="8209" max="8209" width="15.7109375" style="49" customWidth="1"/>
    <col min="8210" max="8210" width="45.140625" style="49" bestFit="1" customWidth="1"/>
    <col min="8211" max="8211" width="15.7109375" style="49" customWidth="1"/>
    <col min="8212" max="8215" width="10.7109375" style="49" customWidth="1"/>
    <col min="8216" max="8219" width="9.140625" style="49" customWidth="1"/>
    <col min="8220" max="8447" width="9.140625" style="49"/>
    <col min="8448" max="8448" width="6" style="49" customWidth="1"/>
    <col min="8449" max="8449" width="11.42578125" style="49" customWidth="1"/>
    <col min="8450" max="8450" width="16.7109375" style="49" bestFit="1" customWidth="1"/>
    <col min="8451" max="8452" width="20.140625" style="49" customWidth="1"/>
    <col min="8453" max="8453" width="17" style="49" bestFit="1" customWidth="1"/>
    <col min="8454" max="8454" width="40.140625" style="49" bestFit="1" customWidth="1"/>
    <col min="8455" max="8455" width="13.5703125" style="49" customWidth="1"/>
    <col min="8456" max="8456" width="10.7109375" style="49" customWidth="1"/>
    <col min="8457" max="8457" width="15.7109375" style="49" customWidth="1"/>
    <col min="8458" max="8458" width="28.140625" style="49" customWidth="1"/>
    <col min="8459" max="8459" width="20.42578125" style="49" bestFit="1" customWidth="1"/>
    <col min="8460" max="8463" width="20.42578125" style="49" customWidth="1"/>
    <col min="8464" max="8464" width="22.7109375" style="49" customWidth="1"/>
    <col min="8465" max="8465" width="15.7109375" style="49" customWidth="1"/>
    <col min="8466" max="8466" width="45.140625" style="49" bestFit="1" customWidth="1"/>
    <col min="8467" max="8467" width="15.7109375" style="49" customWidth="1"/>
    <col min="8468" max="8471" width="10.7109375" style="49" customWidth="1"/>
    <col min="8472" max="8475" width="9.140625" style="49" customWidth="1"/>
    <col min="8476" max="8703" width="9.140625" style="49"/>
    <col min="8704" max="8704" width="6" style="49" customWidth="1"/>
    <col min="8705" max="8705" width="11.42578125" style="49" customWidth="1"/>
    <col min="8706" max="8706" width="16.7109375" style="49" bestFit="1" customWidth="1"/>
    <col min="8707" max="8708" width="20.140625" style="49" customWidth="1"/>
    <col min="8709" max="8709" width="17" style="49" bestFit="1" customWidth="1"/>
    <col min="8710" max="8710" width="40.140625" style="49" bestFit="1" customWidth="1"/>
    <col min="8711" max="8711" width="13.5703125" style="49" customWidth="1"/>
    <col min="8712" max="8712" width="10.7109375" style="49" customWidth="1"/>
    <col min="8713" max="8713" width="15.7109375" style="49" customWidth="1"/>
    <col min="8714" max="8714" width="28.140625" style="49" customWidth="1"/>
    <col min="8715" max="8715" width="20.42578125" style="49" bestFit="1" customWidth="1"/>
    <col min="8716" max="8719" width="20.42578125" style="49" customWidth="1"/>
    <col min="8720" max="8720" width="22.7109375" style="49" customWidth="1"/>
    <col min="8721" max="8721" width="15.7109375" style="49" customWidth="1"/>
    <col min="8722" max="8722" width="45.140625" style="49" bestFit="1" customWidth="1"/>
    <col min="8723" max="8723" width="15.7109375" style="49" customWidth="1"/>
    <col min="8724" max="8727" width="10.7109375" style="49" customWidth="1"/>
    <col min="8728" max="8731" width="9.140625" style="49" customWidth="1"/>
    <col min="8732" max="8959" width="9.140625" style="49"/>
    <col min="8960" max="8960" width="6" style="49" customWidth="1"/>
    <col min="8961" max="8961" width="11.42578125" style="49" customWidth="1"/>
    <col min="8962" max="8962" width="16.7109375" style="49" bestFit="1" customWidth="1"/>
    <col min="8963" max="8964" width="20.140625" style="49" customWidth="1"/>
    <col min="8965" max="8965" width="17" style="49" bestFit="1" customWidth="1"/>
    <col min="8966" max="8966" width="40.140625" style="49" bestFit="1" customWidth="1"/>
    <col min="8967" max="8967" width="13.5703125" style="49" customWidth="1"/>
    <col min="8968" max="8968" width="10.7109375" style="49" customWidth="1"/>
    <col min="8969" max="8969" width="15.7109375" style="49" customWidth="1"/>
    <col min="8970" max="8970" width="28.140625" style="49" customWidth="1"/>
    <col min="8971" max="8971" width="20.42578125" style="49" bestFit="1" customWidth="1"/>
    <col min="8972" max="8975" width="20.42578125" style="49" customWidth="1"/>
    <col min="8976" max="8976" width="22.7109375" style="49" customWidth="1"/>
    <col min="8977" max="8977" width="15.7109375" style="49" customWidth="1"/>
    <col min="8978" max="8978" width="45.140625" style="49" bestFit="1" customWidth="1"/>
    <col min="8979" max="8979" width="15.7109375" style="49" customWidth="1"/>
    <col min="8980" max="8983" width="10.7109375" style="49" customWidth="1"/>
    <col min="8984" max="8987" width="9.140625" style="49" customWidth="1"/>
    <col min="8988" max="9215" width="9.140625" style="49"/>
    <col min="9216" max="9216" width="6" style="49" customWidth="1"/>
    <col min="9217" max="9217" width="11.42578125" style="49" customWidth="1"/>
    <col min="9218" max="9218" width="16.7109375" style="49" bestFit="1" customWidth="1"/>
    <col min="9219" max="9220" width="20.140625" style="49" customWidth="1"/>
    <col min="9221" max="9221" width="17" style="49" bestFit="1" customWidth="1"/>
    <col min="9222" max="9222" width="40.140625" style="49" bestFit="1" customWidth="1"/>
    <col min="9223" max="9223" width="13.5703125" style="49" customWidth="1"/>
    <col min="9224" max="9224" width="10.7109375" style="49" customWidth="1"/>
    <col min="9225" max="9225" width="15.7109375" style="49" customWidth="1"/>
    <col min="9226" max="9226" width="28.140625" style="49" customWidth="1"/>
    <col min="9227" max="9227" width="20.42578125" style="49" bestFit="1" customWidth="1"/>
    <col min="9228" max="9231" width="20.42578125" style="49" customWidth="1"/>
    <col min="9232" max="9232" width="22.7109375" style="49" customWidth="1"/>
    <col min="9233" max="9233" width="15.7109375" style="49" customWidth="1"/>
    <col min="9234" max="9234" width="45.140625" style="49" bestFit="1" customWidth="1"/>
    <col min="9235" max="9235" width="15.7109375" style="49" customWidth="1"/>
    <col min="9236" max="9239" width="10.7109375" style="49" customWidth="1"/>
    <col min="9240" max="9243" width="9.140625" style="49" customWidth="1"/>
    <col min="9244" max="9471" width="9.140625" style="49"/>
    <col min="9472" max="9472" width="6" style="49" customWidth="1"/>
    <col min="9473" max="9473" width="11.42578125" style="49" customWidth="1"/>
    <col min="9474" max="9474" width="16.7109375" style="49" bestFit="1" customWidth="1"/>
    <col min="9475" max="9476" width="20.140625" style="49" customWidth="1"/>
    <col min="9477" max="9477" width="17" style="49" bestFit="1" customWidth="1"/>
    <col min="9478" max="9478" width="40.140625" style="49" bestFit="1" customWidth="1"/>
    <col min="9479" max="9479" width="13.5703125" style="49" customWidth="1"/>
    <col min="9480" max="9480" width="10.7109375" style="49" customWidth="1"/>
    <col min="9481" max="9481" width="15.7109375" style="49" customWidth="1"/>
    <col min="9482" max="9482" width="28.140625" style="49" customWidth="1"/>
    <col min="9483" max="9483" width="20.42578125" style="49" bestFit="1" customWidth="1"/>
    <col min="9484" max="9487" width="20.42578125" style="49" customWidth="1"/>
    <col min="9488" max="9488" width="22.7109375" style="49" customWidth="1"/>
    <col min="9489" max="9489" width="15.7109375" style="49" customWidth="1"/>
    <col min="9490" max="9490" width="45.140625" style="49" bestFit="1" customWidth="1"/>
    <col min="9491" max="9491" width="15.7109375" style="49" customWidth="1"/>
    <col min="9492" max="9495" width="10.7109375" style="49" customWidth="1"/>
    <col min="9496" max="9499" width="9.140625" style="49" customWidth="1"/>
    <col min="9500" max="9727" width="9.140625" style="49"/>
    <col min="9728" max="9728" width="6" style="49" customWidth="1"/>
    <col min="9729" max="9729" width="11.42578125" style="49" customWidth="1"/>
    <col min="9730" max="9730" width="16.7109375" style="49" bestFit="1" customWidth="1"/>
    <col min="9731" max="9732" width="20.140625" style="49" customWidth="1"/>
    <col min="9733" max="9733" width="17" style="49" bestFit="1" customWidth="1"/>
    <col min="9734" max="9734" width="40.140625" style="49" bestFit="1" customWidth="1"/>
    <col min="9735" max="9735" width="13.5703125" style="49" customWidth="1"/>
    <col min="9736" max="9736" width="10.7109375" style="49" customWidth="1"/>
    <col min="9737" max="9737" width="15.7109375" style="49" customWidth="1"/>
    <col min="9738" max="9738" width="28.140625" style="49" customWidth="1"/>
    <col min="9739" max="9739" width="20.42578125" style="49" bestFit="1" customWidth="1"/>
    <col min="9740" max="9743" width="20.42578125" style="49" customWidth="1"/>
    <col min="9744" max="9744" width="22.7109375" style="49" customWidth="1"/>
    <col min="9745" max="9745" width="15.7109375" style="49" customWidth="1"/>
    <col min="9746" max="9746" width="45.140625" style="49" bestFit="1" customWidth="1"/>
    <col min="9747" max="9747" width="15.7109375" style="49" customWidth="1"/>
    <col min="9748" max="9751" width="10.7109375" style="49" customWidth="1"/>
    <col min="9752" max="9755" width="9.140625" style="49" customWidth="1"/>
    <col min="9756" max="9983" width="9.140625" style="49"/>
    <col min="9984" max="9984" width="6" style="49" customWidth="1"/>
    <col min="9985" max="9985" width="11.42578125" style="49" customWidth="1"/>
    <col min="9986" max="9986" width="16.7109375" style="49" bestFit="1" customWidth="1"/>
    <col min="9987" max="9988" width="20.140625" style="49" customWidth="1"/>
    <col min="9989" max="9989" width="17" style="49" bestFit="1" customWidth="1"/>
    <col min="9990" max="9990" width="40.140625" style="49" bestFit="1" customWidth="1"/>
    <col min="9991" max="9991" width="13.5703125" style="49" customWidth="1"/>
    <col min="9992" max="9992" width="10.7109375" style="49" customWidth="1"/>
    <col min="9993" max="9993" width="15.7109375" style="49" customWidth="1"/>
    <col min="9994" max="9994" width="28.140625" style="49" customWidth="1"/>
    <col min="9995" max="9995" width="20.42578125" style="49" bestFit="1" customWidth="1"/>
    <col min="9996" max="9999" width="20.42578125" style="49" customWidth="1"/>
    <col min="10000" max="10000" width="22.7109375" style="49" customWidth="1"/>
    <col min="10001" max="10001" width="15.7109375" style="49" customWidth="1"/>
    <col min="10002" max="10002" width="45.140625" style="49" bestFit="1" customWidth="1"/>
    <col min="10003" max="10003" width="15.7109375" style="49" customWidth="1"/>
    <col min="10004" max="10007" width="10.7109375" style="49" customWidth="1"/>
    <col min="10008" max="10011" width="9.140625" style="49" customWidth="1"/>
    <col min="10012" max="10239" width="9.140625" style="49"/>
    <col min="10240" max="10240" width="6" style="49" customWidth="1"/>
    <col min="10241" max="10241" width="11.42578125" style="49" customWidth="1"/>
    <col min="10242" max="10242" width="16.7109375" style="49" bestFit="1" customWidth="1"/>
    <col min="10243" max="10244" width="20.140625" style="49" customWidth="1"/>
    <col min="10245" max="10245" width="17" style="49" bestFit="1" customWidth="1"/>
    <col min="10246" max="10246" width="40.140625" style="49" bestFit="1" customWidth="1"/>
    <col min="10247" max="10247" width="13.5703125" style="49" customWidth="1"/>
    <col min="10248" max="10248" width="10.7109375" style="49" customWidth="1"/>
    <col min="10249" max="10249" width="15.7109375" style="49" customWidth="1"/>
    <col min="10250" max="10250" width="28.140625" style="49" customWidth="1"/>
    <col min="10251" max="10251" width="20.42578125" style="49" bestFit="1" customWidth="1"/>
    <col min="10252" max="10255" width="20.42578125" style="49" customWidth="1"/>
    <col min="10256" max="10256" width="22.7109375" style="49" customWidth="1"/>
    <col min="10257" max="10257" width="15.7109375" style="49" customWidth="1"/>
    <col min="10258" max="10258" width="45.140625" style="49" bestFit="1" customWidth="1"/>
    <col min="10259" max="10259" width="15.7109375" style="49" customWidth="1"/>
    <col min="10260" max="10263" width="10.7109375" style="49" customWidth="1"/>
    <col min="10264" max="10267" width="9.140625" style="49" customWidth="1"/>
    <col min="10268" max="10495" width="9.140625" style="49"/>
    <col min="10496" max="10496" width="6" style="49" customWidth="1"/>
    <col min="10497" max="10497" width="11.42578125" style="49" customWidth="1"/>
    <col min="10498" max="10498" width="16.7109375" style="49" bestFit="1" customWidth="1"/>
    <col min="10499" max="10500" width="20.140625" style="49" customWidth="1"/>
    <col min="10501" max="10501" width="17" style="49" bestFit="1" customWidth="1"/>
    <col min="10502" max="10502" width="40.140625" style="49" bestFit="1" customWidth="1"/>
    <col min="10503" max="10503" width="13.5703125" style="49" customWidth="1"/>
    <col min="10504" max="10504" width="10.7109375" style="49" customWidth="1"/>
    <col min="10505" max="10505" width="15.7109375" style="49" customWidth="1"/>
    <col min="10506" max="10506" width="28.140625" style="49" customWidth="1"/>
    <col min="10507" max="10507" width="20.42578125" style="49" bestFit="1" customWidth="1"/>
    <col min="10508" max="10511" width="20.42578125" style="49" customWidth="1"/>
    <col min="10512" max="10512" width="22.7109375" style="49" customWidth="1"/>
    <col min="10513" max="10513" width="15.7109375" style="49" customWidth="1"/>
    <col min="10514" max="10514" width="45.140625" style="49" bestFit="1" customWidth="1"/>
    <col min="10515" max="10515" width="15.7109375" style="49" customWidth="1"/>
    <col min="10516" max="10519" width="10.7109375" style="49" customWidth="1"/>
    <col min="10520" max="10523" width="9.140625" style="49" customWidth="1"/>
    <col min="10524" max="10751" width="9.140625" style="49"/>
    <col min="10752" max="10752" width="6" style="49" customWidth="1"/>
    <col min="10753" max="10753" width="11.42578125" style="49" customWidth="1"/>
    <col min="10754" max="10754" width="16.7109375" style="49" bestFit="1" customWidth="1"/>
    <col min="10755" max="10756" width="20.140625" style="49" customWidth="1"/>
    <col min="10757" max="10757" width="17" style="49" bestFit="1" customWidth="1"/>
    <col min="10758" max="10758" width="40.140625" style="49" bestFit="1" customWidth="1"/>
    <col min="10759" max="10759" width="13.5703125" style="49" customWidth="1"/>
    <col min="10760" max="10760" width="10.7109375" style="49" customWidth="1"/>
    <col min="10761" max="10761" width="15.7109375" style="49" customWidth="1"/>
    <col min="10762" max="10762" width="28.140625" style="49" customWidth="1"/>
    <col min="10763" max="10763" width="20.42578125" style="49" bestFit="1" customWidth="1"/>
    <col min="10764" max="10767" width="20.42578125" style="49" customWidth="1"/>
    <col min="10768" max="10768" width="22.7109375" style="49" customWidth="1"/>
    <col min="10769" max="10769" width="15.7109375" style="49" customWidth="1"/>
    <col min="10770" max="10770" width="45.140625" style="49" bestFit="1" customWidth="1"/>
    <col min="10771" max="10771" width="15.7109375" style="49" customWidth="1"/>
    <col min="10772" max="10775" width="10.7109375" style="49" customWidth="1"/>
    <col min="10776" max="10779" width="9.140625" style="49" customWidth="1"/>
    <col min="10780" max="11007" width="9.140625" style="49"/>
    <col min="11008" max="11008" width="6" style="49" customWidth="1"/>
    <col min="11009" max="11009" width="11.42578125" style="49" customWidth="1"/>
    <col min="11010" max="11010" width="16.7109375" style="49" bestFit="1" customWidth="1"/>
    <col min="11011" max="11012" width="20.140625" style="49" customWidth="1"/>
    <col min="11013" max="11013" width="17" style="49" bestFit="1" customWidth="1"/>
    <col min="11014" max="11014" width="40.140625" style="49" bestFit="1" customWidth="1"/>
    <col min="11015" max="11015" width="13.5703125" style="49" customWidth="1"/>
    <col min="11016" max="11016" width="10.7109375" style="49" customWidth="1"/>
    <col min="11017" max="11017" width="15.7109375" style="49" customWidth="1"/>
    <col min="11018" max="11018" width="28.140625" style="49" customWidth="1"/>
    <col min="11019" max="11019" width="20.42578125" style="49" bestFit="1" customWidth="1"/>
    <col min="11020" max="11023" width="20.42578125" style="49" customWidth="1"/>
    <col min="11024" max="11024" width="22.7109375" style="49" customWidth="1"/>
    <col min="11025" max="11025" width="15.7109375" style="49" customWidth="1"/>
    <col min="11026" max="11026" width="45.140625" style="49" bestFit="1" customWidth="1"/>
    <col min="11027" max="11027" width="15.7109375" style="49" customWidth="1"/>
    <col min="11028" max="11031" width="10.7109375" style="49" customWidth="1"/>
    <col min="11032" max="11035" width="9.140625" style="49" customWidth="1"/>
    <col min="11036" max="11263" width="9.140625" style="49"/>
    <col min="11264" max="11264" width="6" style="49" customWidth="1"/>
    <col min="11265" max="11265" width="11.42578125" style="49" customWidth="1"/>
    <col min="11266" max="11266" width="16.7109375" style="49" bestFit="1" customWidth="1"/>
    <col min="11267" max="11268" width="20.140625" style="49" customWidth="1"/>
    <col min="11269" max="11269" width="17" style="49" bestFit="1" customWidth="1"/>
    <col min="11270" max="11270" width="40.140625" style="49" bestFit="1" customWidth="1"/>
    <col min="11271" max="11271" width="13.5703125" style="49" customWidth="1"/>
    <col min="11272" max="11272" width="10.7109375" style="49" customWidth="1"/>
    <col min="11273" max="11273" width="15.7109375" style="49" customWidth="1"/>
    <col min="11274" max="11274" width="28.140625" style="49" customWidth="1"/>
    <col min="11275" max="11275" width="20.42578125" style="49" bestFit="1" customWidth="1"/>
    <col min="11276" max="11279" width="20.42578125" style="49" customWidth="1"/>
    <col min="11280" max="11280" width="22.7109375" style="49" customWidth="1"/>
    <col min="11281" max="11281" width="15.7109375" style="49" customWidth="1"/>
    <col min="11282" max="11282" width="45.140625" style="49" bestFit="1" customWidth="1"/>
    <col min="11283" max="11283" width="15.7109375" style="49" customWidth="1"/>
    <col min="11284" max="11287" width="10.7109375" style="49" customWidth="1"/>
    <col min="11288" max="11291" width="9.140625" style="49" customWidth="1"/>
    <col min="11292" max="11519" width="9.140625" style="49"/>
    <col min="11520" max="11520" width="6" style="49" customWidth="1"/>
    <col min="11521" max="11521" width="11.42578125" style="49" customWidth="1"/>
    <col min="11522" max="11522" width="16.7109375" style="49" bestFit="1" customWidth="1"/>
    <col min="11523" max="11524" width="20.140625" style="49" customWidth="1"/>
    <col min="11525" max="11525" width="17" style="49" bestFit="1" customWidth="1"/>
    <col min="11526" max="11526" width="40.140625" style="49" bestFit="1" customWidth="1"/>
    <col min="11527" max="11527" width="13.5703125" style="49" customWidth="1"/>
    <col min="11528" max="11528" width="10.7109375" style="49" customWidth="1"/>
    <col min="11529" max="11529" width="15.7109375" style="49" customWidth="1"/>
    <col min="11530" max="11530" width="28.140625" style="49" customWidth="1"/>
    <col min="11531" max="11531" width="20.42578125" style="49" bestFit="1" customWidth="1"/>
    <col min="11532" max="11535" width="20.42578125" style="49" customWidth="1"/>
    <col min="11536" max="11536" width="22.7109375" style="49" customWidth="1"/>
    <col min="11537" max="11537" width="15.7109375" style="49" customWidth="1"/>
    <col min="11538" max="11538" width="45.140625" style="49" bestFit="1" customWidth="1"/>
    <col min="11539" max="11539" width="15.7109375" style="49" customWidth="1"/>
    <col min="11540" max="11543" width="10.7109375" style="49" customWidth="1"/>
    <col min="11544" max="11547" width="9.140625" style="49" customWidth="1"/>
    <col min="11548" max="11775" width="9.140625" style="49"/>
    <col min="11776" max="11776" width="6" style="49" customWidth="1"/>
    <col min="11777" max="11777" width="11.42578125" style="49" customWidth="1"/>
    <col min="11778" max="11778" width="16.7109375" style="49" bestFit="1" customWidth="1"/>
    <col min="11779" max="11780" width="20.140625" style="49" customWidth="1"/>
    <col min="11781" max="11781" width="17" style="49" bestFit="1" customWidth="1"/>
    <col min="11782" max="11782" width="40.140625" style="49" bestFit="1" customWidth="1"/>
    <col min="11783" max="11783" width="13.5703125" style="49" customWidth="1"/>
    <col min="11784" max="11784" width="10.7109375" style="49" customWidth="1"/>
    <col min="11785" max="11785" width="15.7109375" style="49" customWidth="1"/>
    <col min="11786" max="11786" width="28.140625" style="49" customWidth="1"/>
    <col min="11787" max="11787" width="20.42578125" style="49" bestFit="1" customWidth="1"/>
    <col min="11788" max="11791" width="20.42578125" style="49" customWidth="1"/>
    <col min="11792" max="11792" width="22.7109375" style="49" customWidth="1"/>
    <col min="11793" max="11793" width="15.7109375" style="49" customWidth="1"/>
    <col min="11794" max="11794" width="45.140625" style="49" bestFit="1" customWidth="1"/>
    <col min="11795" max="11795" width="15.7109375" style="49" customWidth="1"/>
    <col min="11796" max="11799" width="10.7109375" style="49" customWidth="1"/>
    <col min="11800" max="11803" width="9.140625" style="49" customWidth="1"/>
    <col min="11804" max="12031" width="9.140625" style="49"/>
    <col min="12032" max="12032" width="6" style="49" customWidth="1"/>
    <col min="12033" max="12033" width="11.42578125" style="49" customWidth="1"/>
    <col min="12034" max="12034" width="16.7109375" style="49" bestFit="1" customWidth="1"/>
    <col min="12035" max="12036" width="20.140625" style="49" customWidth="1"/>
    <col min="12037" max="12037" width="17" style="49" bestFit="1" customWidth="1"/>
    <col min="12038" max="12038" width="40.140625" style="49" bestFit="1" customWidth="1"/>
    <col min="12039" max="12039" width="13.5703125" style="49" customWidth="1"/>
    <col min="12040" max="12040" width="10.7109375" style="49" customWidth="1"/>
    <col min="12041" max="12041" width="15.7109375" style="49" customWidth="1"/>
    <col min="12042" max="12042" width="28.140625" style="49" customWidth="1"/>
    <col min="12043" max="12043" width="20.42578125" style="49" bestFit="1" customWidth="1"/>
    <col min="12044" max="12047" width="20.42578125" style="49" customWidth="1"/>
    <col min="12048" max="12048" width="22.7109375" style="49" customWidth="1"/>
    <col min="12049" max="12049" width="15.7109375" style="49" customWidth="1"/>
    <col min="12050" max="12050" width="45.140625" style="49" bestFit="1" customWidth="1"/>
    <col min="12051" max="12051" width="15.7109375" style="49" customWidth="1"/>
    <col min="12052" max="12055" width="10.7109375" style="49" customWidth="1"/>
    <col min="12056" max="12059" width="9.140625" style="49" customWidth="1"/>
    <col min="12060" max="12287" width="9.140625" style="49"/>
    <col min="12288" max="12288" width="6" style="49" customWidth="1"/>
    <col min="12289" max="12289" width="11.42578125" style="49" customWidth="1"/>
    <col min="12290" max="12290" width="16.7109375" style="49" bestFit="1" customWidth="1"/>
    <col min="12291" max="12292" width="20.140625" style="49" customWidth="1"/>
    <col min="12293" max="12293" width="17" style="49" bestFit="1" customWidth="1"/>
    <col min="12294" max="12294" width="40.140625" style="49" bestFit="1" customWidth="1"/>
    <col min="12295" max="12295" width="13.5703125" style="49" customWidth="1"/>
    <col min="12296" max="12296" width="10.7109375" style="49" customWidth="1"/>
    <col min="12297" max="12297" width="15.7109375" style="49" customWidth="1"/>
    <col min="12298" max="12298" width="28.140625" style="49" customWidth="1"/>
    <col min="12299" max="12299" width="20.42578125" style="49" bestFit="1" customWidth="1"/>
    <col min="12300" max="12303" width="20.42578125" style="49" customWidth="1"/>
    <col min="12304" max="12304" width="22.7109375" style="49" customWidth="1"/>
    <col min="12305" max="12305" width="15.7109375" style="49" customWidth="1"/>
    <col min="12306" max="12306" width="45.140625" style="49" bestFit="1" customWidth="1"/>
    <col min="12307" max="12307" width="15.7109375" style="49" customWidth="1"/>
    <col min="12308" max="12311" width="10.7109375" style="49" customWidth="1"/>
    <col min="12312" max="12315" width="9.140625" style="49" customWidth="1"/>
    <col min="12316" max="12543" width="9.140625" style="49"/>
    <col min="12544" max="12544" width="6" style="49" customWidth="1"/>
    <col min="12545" max="12545" width="11.42578125" style="49" customWidth="1"/>
    <col min="12546" max="12546" width="16.7109375" style="49" bestFit="1" customWidth="1"/>
    <col min="12547" max="12548" width="20.140625" style="49" customWidth="1"/>
    <col min="12549" max="12549" width="17" style="49" bestFit="1" customWidth="1"/>
    <col min="12550" max="12550" width="40.140625" style="49" bestFit="1" customWidth="1"/>
    <col min="12551" max="12551" width="13.5703125" style="49" customWidth="1"/>
    <col min="12552" max="12552" width="10.7109375" style="49" customWidth="1"/>
    <col min="12553" max="12553" width="15.7109375" style="49" customWidth="1"/>
    <col min="12554" max="12554" width="28.140625" style="49" customWidth="1"/>
    <col min="12555" max="12555" width="20.42578125" style="49" bestFit="1" customWidth="1"/>
    <col min="12556" max="12559" width="20.42578125" style="49" customWidth="1"/>
    <col min="12560" max="12560" width="22.7109375" style="49" customWidth="1"/>
    <col min="12561" max="12561" width="15.7109375" style="49" customWidth="1"/>
    <col min="12562" max="12562" width="45.140625" style="49" bestFit="1" customWidth="1"/>
    <col min="12563" max="12563" width="15.7109375" style="49" customWidth="1"/>
    <col min="12564" max="12567" width="10.7109375" style="49" customWidth="1"/>
    <col min="12568" max="12571" width="9.140625" style="49" customWidth="1"/>
    <col min="12572" max="12799" width="9.140625" style="49"/>
    <col min="12800" max="12800" width="6" style="49" customWidth="1"/>
    <col min="12801" max="12801" width="11.42578125" style="49" customWidth="1"/>
    <col min="12802" max="12802" width="16.7109375" style="49" bestFit="1" customWidth="1"/>
    <col min="12803" max="12804" width="20.140625" style="49" customWidth="1"/>
    <col min="12805" max="12805" width="17" style="49" bestFit="1" customWidth="1"/>
    <col min="12806" max="12806" width="40.140625" style="49" bestFit="1" customWidth="1"/>
    <col min="12807" max="12807" width="13.5703125" style="49" customWidth="1"/>
    <col min="12808" max="12808" width="10.7109375" style="49" customWidth="1"/>
    <col min="12809" max="12809" width="15.7109375" style="49" customWidth="1"/>
    <col min="12810" max="12810" width="28.140625" style="49" customWidth="1"/>
    <col min="12811" max="12811" width="20.42578125" style="49" bestFit="1" customWidth="1"/>
    <col min="12812" max="12815" width="20.42578125" style="49" customWidth="1"/>
    <col min="12816" max="12816" width="22.7109375" style="49" customWidth="1"/>
    <col min="12817" max="12817" width="15.7109375" style="49" customWidth="1"/>
    <col min="12818" max="12818" width="45.140625" style="49" bestFit="1" customWidth="1"/>
    <col min="12819" max="12819" width="15.7109375" style="49" customWidth="1"/>
    <col min="12820" max="12823" width="10.7109375" style="49" customWidth="1"/>
    <col min="12824" max="12827" width="9.140625" style="49" customWidth="1"/>
    <col min="12828" max="13055" width="9.140625" style="49"/>
    <col min="13056" max="13056" width="6" style="49" customWidth="1"/>
    <col min="13057" max="13057" width="11.42578125" style="49" customWidth="1"/>
    <col min="13058" max="13058" width="16.7109375" style="49" bestFit="1" customWidth="1"/>
    <col min="13059" max="13060" width="20.140625" style="49" customWidth="1"/>
    <col min="13061" max="13061" width="17" style="49" bestFit="1" customWidth="1"/>
    <col min="13062" max="13062" width="40.140625" style="49" bestFit="1" customWidth="1"/>
    <col min="13063" max="13063" width="13.5703125" style="49" customWidth="1"/>
    <col min="13064" max="13064" width="10.7109375" style="49" customWidth="1"/>
    <col min="13065" max="13065" width="15.7109375" style="49" customWidth="1"/>
    <col min="13066" max="13066" width="28.140625" style="49" customWidth="1"/>
    <col min="13067" max="13067" width="20.42578125" style="49" bestFit="1" customWidth="1"/>
    <col min="13068" max="13071" width="20.42578125" style="49" customWidth="1"/>
    <col min="13072" max="13072" width="22.7109375" style="49" customWidth="1"/>
    <col min="13073" max="13073" width="15.7109375" style="49" customWidth="1"/>
    <col min="13074" max="13074" width="45.140625" style="49" bestFit="1" customWidth="1"/>
    <col min="13075" max="13075" width="15.7109375" style="49" customWidth="1"/>
    <col min="13076" max="13079" width="10.7109375" style="49" customWidth="1"/>
    <col min="13080" max="13083" width="9.140625" style="49" customWidth="1"/>
    <col min="13084" max="13311" width="9.140625" style="49"/>
    <col min="13312" max="13312" width="6" style="49" customWidth="1"/>
    <col min="13313" max="13313" width="11.42578125" style="49" customWidth="1"/>
    <col min="13314" max="13314" width="16.7109375" style="49" bestFit="1" customWidth="1"/>
    <col min="13315" max="13316" width="20.140625" style="49" customWidth="1"/>
    <col min="13317" max="13317" width="17" style="49" bestFit="1" customWidth="1"/>
    <col min="13318" max="13318" width="40.140625" style="49" bestFit="1" customWidth="1"/>
    <col min="13319" max="13319" width="13.5703125" style="49" customWidth="1"/>
    <col min="13320" max="13320" width="10.7109375" style="49" customWidth="1"/>
    <col min="13321" max="13321" width="15.7109375" style="49" customWidth="1"/>
    <col min="13322" max="13322" width="28.140625" style="49" customWidth="1"/>
    <col min="13323" max="13323" width="20.42578125" style="49" bestFit="1" customWidth="1"/>
    <col min="13324" max="13327" width="20.42578125" style="49" customWidth="1"/>
    <col min="13328" max="13328" width="22.7109375" style="49" customWidth="1"/>
    <col min="13329" max="13329" width="15.7109375" style="49" customWidth="1"/>
    <col min="13330" max="13330" width="45.140625" style="49" bestFit="1" customWidth="1"/>
    <col min="13331" max="13331" width="15.7109375" style="49" customWidth="1"/>
    <col min="13332" max="13335" width="10.7109375" style="49" customWidth="1"/>
    <col min="13336" max="13339" width="9.140625" style="49" customWidth="1"/>
    <col min="13340" max="13567" width="9.140625" style="49"/>
    <col min="13568" max="13568" width="6" style="49" customWidth="1"/>
    <col min="13569" max="13569" width="11.42578125" style="49" customWidth="1"/>
    <col min="13570" max="13570" width="16.7109375" style="49" bestFit="1" customWidth="1"/>
    <col min="13571" max="13572" width="20.140625" style="49" customWidth="1"/>
    <col min="13573" max="13573" width="17" style="49" bestFit="1" customWidth="1"/>
    <col min="13574" max="13574" width="40.140625" style="49" bestFit="1" customWidth="1"/>
    <col min="13575" max="13575" width="13.5703125" style="49" customWidth="1"/>
    <col min="13576" max="13576" width="10.7109375" style="49" customWidth="1"/>
    <col min="13577" max="13577" width="15.7109375" style="49" customWidth="1"/>
    <col min="13578" max="13578" width="28.140625" style="49" customWidth="1"/>
    <col min="13579" max="13579" width="20.42578125" style="49" bestFit="1" customWidth="1"/>
    <col min="13580" max="13583" width="20.42578125" style="49" customWidth="1"/>
    <col min="13584" max="13584" width="22.7109375" style="49" customWidth="1"/>
    <col min="13585" max="13585" width="15.7109375" style="49" customWidth="1"/>
    <col min="13586" max="13586" width="45.140625" style="49" bestFit="1" customWidth="1"/>
    <col min="13587" max="13587" width="15.7109375" style="49" customWidth="1"/>
    <col min="13588" max="13591" width="10.7109375" style="49" customWidth="1"/>
    <col min="13592" max="13595" width="9.140625" style="49" customWidth="1"/>
    <col min="13596" max="13823" width="9.140625" style="49"/>
    <col min="13824" max="13824" width="6" style="49" customWidth="1"/>
    <col min="13825" max="13825" width="11.42578125" style="49" customWidth="1"/>
    <col min="13826" max="13826" width="16.7109375" style="49" bestFit="1" customWidth="1"/>
    <col min="13827" max="13828" width="20.140625" style="49" customWidth="1"/>
    <col min="13829" max="13829" width="17" style="49" bestFit="1" customWidth="1"/>
    <col min="13830" max="13830" width="40.140625" style="49" bestFit="1" customWidth="1"/>
    <col min="13831" max="13831" width="13.5703125" style="49" customWidth="1"/>
    <col min="13832" max="13832" width="10.7109375" style="49" customWidth="1"/>
    <col min="13833" max="13833" width="15.7109375" style="49" customWidth="1"/>
    <col min="13834" max="13834" width="28.140625" style="49" customWidth="1"/>
    <col min="13835" max="13835" width="20.42578125" style="49" bestFit="1" customWidth="1"/>
    <col min="13836" max="13839" width="20.42578125" style="49" customWidth="1"/>
    <col min="13840" max="13840" width="22.7109375" style="49" customWidth="1"/>
    <col min="13841" max="13841" width="15.7109375" style="49" customWidth="1"/>
    <col min="13842" max="13842" width="45.140625" style="49" bestFit="1" customWidth="1"/>
    <col min="13843" max="13843" width="15.7109375" style="49" customWidth="1"/>
    <col min="13844" max="13847" width="10.7109375" style="49" customWidth="1"/>
    <col min="13848" max="13851" width="9.140625" style="49" customWidth="1"/>
    <col min="13852" max="14079" width="9.140625" style="49"/>
    <col min="14080" max="14080" width="6" style="49" customWidth="1"/>
    <col min="14081" max="14081" width="11.42578125" style="49" customWidth="1"/>
    <col min="14082" max="14082" width="16.7109375" style="49" bestFit="1" customWidth="1"/>
    <col min="14083" max="14084" width="20.140625" style="49" customWidth="1"/>
    <col min="14085" max="14085" width="17" style="49" bestFit="1" customWidth="1"/>
    <col min="14086" max="14086" width="40.140625" style="49" bestFit="1" customWidth="1"/>
    <col min="14087" max="14087" width="13.5703125" style="49" customWidth="1"/>
    <col min="14088" max="14088" width="10.7109375" style="49" customWidth="1"/>
    <col min="14089" max="14089" width="15.7109375" style="49" customWidth="1"/>
    <col min="14090" max="14090" width="28.140625" style="49" customWidth="1"/>
    <col min="14091" max="14091" width="20.42578125" style="49" bestFit="1" customWidth="1"/>
    <col min="14092" max="14095" width="20.42578125" style="49" customWidth="1"/>
    <col min="14096" max="14096" width="22.7109375" style="49" customWidth="1"/>
    <col min="14097" max="14097" width="15.7109375" style="49" customWidth="1"/>
    <col min="14098" max="14098" width="45.140625" style="49" bestFit="1" customWidth="1"/>
    <col min="14099" max="14099" width="15.7109375" style="49" customWidth="1"/>
    <col min="14100" max="14103" width="10.7109375" style="49" customWidth="1"/>
    <col min="14104" max="14107" width="9.140625" style="49" customWidth="1"/>
    <col min="14108" max="14335" width="9.140625" style="49"/>
    <col min="14336" max="14336" width="6" style="49" customWidth="1"/>
    <col min="14337" max="14337" width="11.42578125" style="49" customWidth="1"/>
    <col min="14338" max="14338" width="16.7109375" style="49" bestFit="1" customWidth="1"/>
    <col min="14339" max="14340" width="20.140625" style="49" customWidth="1"/>
    <col min="14341" max="14341" width="17" style="49" bestFit="1" customWidth="1"/>
    <col min="14342" max="14342" width="40.140625" style="49" bestFit="1" customWidth="1"/>
    <col min="14343" max="14343" width="13.5703125" style="49" customWidth="1"/>
    <col min="14344" max="14344" width="10.7109375" style="49" customWidth="1"/>
    <col min="14345" max="14345" width="15.7109375" style="49" customWidth="1"/>
    <col min="14346" max="14346" width="28.140625" style="49" customWidth="1"/>
    <col min="14347" max="14347" width="20.42578125" style="49" bestFit="1" customWidth="1"/>
    <col min="14348" max="14351" width="20.42578125" style="49" customWidth="1"/>
    <col min="14352" max="14352" width="22.7109375" style="49" customWidth="1"/>
    <col min="14353" max="14353" width="15.7109375" style="49" customWidth="1"/>
    <col min="14354" max="14354" width="45.140625" style="49" bestFit="1" customWidth="1"/>
    <col min="14355" max="14355" width="15.7109375" style="49" customWidth="1"/>
    <col min="14356" max="14359" width="10.7109375" style="49" customWidth="1"/>
    <col min="14360" max="14363" width="9.140625" style="49" customWidth="1"/>
    <col min="14364" max="14591" width="9.140625" style="49"/>
    <col min="14592" max="14592" width="6" style="49" customWidth="1"/>
    <col min="14593" max="14593" width="11.42578125" style="49" customWidth="1"/>
    <col min="14594" max="14594" width="16.7109375" style="49" bestFit="1" customWidth="1"/>
    <col min="14595" max="14596" width="20.140625" style="49" customWidth="1"/>
    <col min="14597" max="14597" width="17" style="49" bestFit="1" customWidth="1"/>
    <col min="14598" max="14598" width="40.140625" style="49" bestFit="1" customWidth="1"/>
    <col min="14599" max="14599" width="13.5703125" style="49" customWidth="1"/>
    <col min="14600" max="14600" width="10.7109375" style="49" customWidth="1"/>
    <col min="14601" max="14601" width="15.7109375" style="49" customWidth="1"/>
    <col min="14602" max="14602" width="28.140625" style="49" customWidth="1"/>
    <col min="14603" max="14603" width="20.42578125" style="49" bestFit="1" customWidth="1"/>
    <col min="14604" max="14607" width="20.42578125" style="49" customWidth="1"/>
    <col min="14608" max="14608" width="22.7109375" style="49" customWidth="1"/>
    <col min="14609" max="14609" width="15.7109375" style="49" customWidth="1"/>
    <col min="14610" max="14610" width="45.140625" style="49" bestFit="1" customWidth="1"/>
    <col min="14611" max="14611" width="15.7109375" style="49" customWidth="1"/>
    <col min="14612" max="14615" width="10.7109375" style="49" customWidth="1"/>
    <col min="14616" max="14619" width="9.140625" style="49" customWidth="1"/>
    <col min="14620" max="14847" width="9.140625" style="49"/>
    <col min="14848" max="14848" width="6" style="49" customWidth="1"/>
    <col min="14849" max="14849" width="11.42578125" style="49" customWidth="1"/>
    <col min="14850" max="14850" width="16.7109375" style="49" bestFit="1" customWidth="1"/>
    <col min="14851" max="14852" width="20.140625" style="49" customWidth="1"/>
    <col min="14853" max="14853" width="17" style="49" bestFit="1" customWidth="1"/>
    <col min="14854" max="14854" width="40.140625" style="49" bestFit="1" customWidth="1"/>
    <col min="14855" max="14855" width="13.5703125" style="49" customWidth="1"/>
    <col min="14856" max="14856" width="10.7109375" style="49" customWidth="1"/>
    <col min="14857" max="14857" width="15.7109375" style="49" customWidth="1"/>
    <col min="14858" max="14858" width="28.140625" style="49" customWidth="1"/>
    <col min="14859" max="14859" width="20.42578125" style="49" bestFit="1" customWidth="1"/>
    <col min="14860" max="14863" width="20.42578125" style="49" customWidth="1"/>
    <col min="14864" max="14864" width="22.7109375" style="49" customWidth="1"/>
    <col min="14865" max="14865" width="15.7109375" style="49" customWidth="1"/>
    <col min="14866" max="14866" width="45.140625" style="49" bestFit="1" customWidth="1"/>
    <col min="14867" max="14867" width="15.7109375" style="49" customWidth="1"/>
    <col min="14868" max="14871" width="10.7109375" style="49" customWidth="1"/>
    <col min="14872" max="14875" width="9.140625" style="49" customWidth="1"/>
    <col min="14876" max="15103" width="9.140625" style="49"/>
    <col min="15104" max="15104" width="6" style="49" customWidth="1"/>
    <col min="15105" max="15105" width="11.42578125" style="49" customWidth="1"/>
    <col min="15106" max="15106" width="16.7109375" style="49" bestFit="1" customWidth="1"/>
    <col min="15107" max="15108" width="20.140625" style="49" customWidth="1"/>
    <col min="15109" max="15109" width="17" style="49" bestFit="1" customWidth="1"/>
    <col min="15110" max="15110" width="40.140625" style="49" bestFit="1" customWidth="1"/>
    <col min="15111" max="15111" width="13.5703125" style="49" customWidth="1"/>
    <col min="15112" max="15112" width="10.7109375" style="49" customWidth="1"/>
    <col min="15113" max="15113" width="15.7109375" style="49" customWidth="1"/>
    <col min="15114" max="15114" width="28.140625" style="49" customWidth="1"/>
    <col min="15115" max="15115" width="20.42578125" style="49" bestFit="1" customWidth="1"/>
    <col min="15116" max="15119" width="20.42578125" style="49" customWidth="1"/>
    <col min="15120" max="15120" width="22.7109375" style="49" customWidth="1"/>
    <col min="15121" max="15121" width="15.7109375" style="49" customWidth="1"/>
    <col min="15122" max="15122" width="45.140625" style="49" bestFit="1" customWidth="1"/>
    <col min="15123" max="15123" width="15.7109375" style="49" customWidth="1"/>
    <col min="15124" max="15127" width="10.7109375" style="49" customWidth="1"/>
    <col min="15128" max="15131" width="9.140625" style="49" customWidth="1"/>
    <col min="15132" max="15359" width="9.140625" style="49"/>
    <col min="15360" max="15360" width="6" style="49" customWidth="1"/>
    <col min="15361" max="15361" width="11.42578125" style="49" customWidth="1"/>
    <col min="15362" max="15362" width="16.7109375" style="49" bestFit="1" customWidth="1"/>
    <col min="15363" max="15364" width="20.140625" style="49" customWidth="1"/>
    <col min="15365" max="15365" width="17" style="49" bestFit="1" customWidth="1"/>
    <col min="15366" max="15366" width="40.140625" style="49" bestFit="1" customWidth="1"/>
    <col min="15367" max="15367" width="13.5703125" style="49" customWidth="1"/>
    <col min="15368" max="15368" width="10.7109375" style="49" customWidth="1"/>
    <col min="15369" max="15369" width="15.7109375" style="49" customWidth="1"/>
    <col min="15370" max="15370" width="28.140625" style="49" customWidth="1"/>
    <col min="15371" max="15371" width="20.42578125" style="49" bestFit="1" customWidth="1"/>
    <col min="15372" max="15375" width="20.42578125" style="49" customWidth="1"/>
    <col min="15376" max="15376" width="22.7109375" style="49" customWidth="1"/>
    <col min="15377" max="15377" width="15.7109375" style="49" customWidth="1"/>
    <col min="15378" max="15378" width="45.140625" style="49" bestFit="1" customWidth="1"/>
    <col min="15379" max="15379" width="15.7109375" style="49" customWidth="1"/>
    <col min="15380" max="15383" width="10.7109375" style="49" customWidth="1"/>
    <col min="15384" max="15387" width="9.140625" style="49" customWidth="1"/>
    <col min="15388" max="15615" width="9.140625" style="49"/>
    <col min="15616" max="15616" width="6" style="49" customWidth="1"/>
    <col min="15617" max="15617" width="11.42578125" style="49" customWidth="1"/>
    <col min="15618" max="15618" width="16.7109375" style="49" bestFit="1" customWidth="1"/>
    <col min="15619" max="15620" width="20.140625" style="49" customWidth="1"/>
    <col min="15621" max="15621" width="17" style="49" bestFit="1" customWidth="1"/>
    <col min="15622" max="15622" width="40.140625" style="49" bestFit="1" customWidth="1"/>
    <col min="15623" max="15623" width="13.5703125" style="49" customWidth="1"/>
    <col min="15624" max="15624" width="10.7109375" style="49" customWidth="1"/>
    <col min="15625" max="15625" width="15.7109375" style="49" customWidth="1"/>
    <col min="15626" max="15626" width="28.140625" style="49" customWidth="1"/>
    <col min="15627" max="15627" width="20.42578125" style="49" bestFit="1" customWidth="1"/>
    <col min="15628" max="15631" width="20.42578125" style="49" customWidth="1"/>
    <col min="15632" max="15632" width="22.7109375" style="49" customWidth="1"/>
    <col min="15633" max="15633" width="15.7109375" style="49" customWidth="1"/>
    <col min="15634" max="15634" width="45.140625" style="49" bestFit="1" customWidth="1"/>
    <col min="15635" max="15635" width="15.7109375" style="49" customWidth="1"/>
    <col min="15636" max="15639" width="10.7109375" style="49" customWidth="1"/>
    <col min="15640" max="15643" width="9.140625" style="49" customWidth="1"/>
    <col min="15644" max="15871" width="9.140625" style="49"/>
    <col min="15872" max="15872" width="6" style="49" customWidth="1"/>
    <col min="15873" max="15873" width="11.42578125" style="49" customWidth="1"/>
    <col min="15874" max="15874" width="16.7109375" style="49" bestFit="1" customWidth="1"/>
    <col min="15875" max="15876" width="20.140625" style="49" customWidth="1"/>
    <col min="15877" max="15877" width="17" style="49" bestFit="1" customWidth="1"/>
    <col min="15878" max="15878" width="40.140625" style="49" bestFit="1" customWidth="1"/>
    <col min="15879" max="15879" width="13.5703125" style="49" customWidth="1"/>
    <col min="15880" max="15880" width="10.7109375" style="49" customWidth="1"/>
    <col min="15881" max="15881" width="15.7109375" style="49" customWidth="1"/>
    <col min="15882" max="15882" width="28.140625" style="49" customWidth="1"/>
    <col min="15883" max="15883" width="20.42578125" style="49" bestFit="1" customWidth="1"/>
    <col min="15884" max="15887" width="20.42578125" style="49" customWidth="1"/>
    <col min="15888" max="15888" width="22.7109375" style="49" customWidth="1"/>
    <col min="15889" max="15889" width="15.7109375" style="49" customWidth="1"/>
    <col min="15890" max="15890" width="45.140625" style="49" bestFit="1" customWidth="1"/>
    <col min="15891" max="15891" width="15.7109375" style="49" customWidth="1"/>
    <col min="15892" max="15895" width="10.7109375" style="49" customWidth="1"/>
    <col min="15896" max="15899" width="9.140625" style="49" customWidth="1"/>
    <col min="15900" max="16127" width="9.140625" style="49"/>
    <col min="16128" max="16128" width="6" style="49" customWidth="1"/>
    <col min="16129" max="16129" width="11.42578125" style="49" customWidth="1"/>
    <col min="16130" max="16130" width="16.7109375" style="49" bestFit="1" customWidth="1"/>
    <col min="16131" max="16132" width="20.140625" style="49" customWidth="1"/>
    <col min="16133" max="16133" width="17" style="49" bestFit="1" customWidth="1"/>
    <col min="16134" max="16134" width="40.140625" style="49" bestFit="1" customWidth="1"/>
    <col min="16135" max="16135" width="13.5703125" style="49" customWidth="1"/>
    <col min="16136" max="16136" width="10.7109375" style="49" customWidth="1"/>
    <col min="16137" max="16137" width="15.7109375" style="49" customWidth="1"/>
    <col min="16138" max="16138" width="28.140625" style="49" customWidth="1"/>
    <col min="16139" max="16139" width="20.42578125" style="49" bestFit="1" customWidth="1"/>
    <col min="16140" max="16143" width="20.42578125" style="49" customWidth="1"/>
    <col min="16144" max="16144" width="22.7109375" style="49" customWidth="1"/>
    <col min="16145" max="16145" width="15.7109375" style="49" customWidth="1"/>
    <col min="16146" max="16146" width="45.140625" style="49" bestFit="1" customWidth="1"/>
    <col min="16147" max="16147" width="15.7109375" style="49" customWidth="1"/>
    <col min="16148" max="16151" width="10.7109375" style="49" customWidth="1"/>
    <col min="16152" max="16155" width="9.140625" style="49" customWidth="1"/>
    <col min="16156" max="16384" width="9.140625" style="49"/>
  </cols>
  <sheetData>
    <row r="1" spans="1:35" s="42" customFormat="1" ht="108.75" customHeight="1" x14ac:dyDescent="0.25">
      <c r="A1" s="38" t="s">
        <v>0</v>
      </c>
      <c r="B1" s="39" t="s">
        <v>1</v>
      </c>
      <c r="C1" s="39" t="s">
        <v>2</v>
      </c>
      <c r="D1" s="39" t="s">
        <v>59</v>
      </c>
      <c r="E1" s="39" t="s">
        <v>3</v>
      </c>
      <c r="F1" s="39" t="s">
        <v>4</v>
      </c>
      <c r="G1" s="39" t="s">
        <v>5</v>
      </c>
      <c r="H1" s="39" t="s">
        <v>6</v>
      </c>
      <c r="I1" s="39" t="s">
        <v>201</v>
      </c>
      <c r="J1" s="38" t="s">
        <v>14</v>
      </c>
      <c r="K1" s="39" t="s">
        <v>7</v>
      </c>
      <c r="L1" s="39" t="s">
        <v>8</v>
      </c>
      <c r="M1" s="39" t="s">
        <v>9</v>
      </c>
      <c r="N1" s="38" t="s">
        <v>13</v>
      </c>
      <c r="O1" s="38" t="s">
        <v>10</v>
      </c>
      <c r="P1" s="38" t="s">
        <v>11</v>
      </c>
      <c r="Q1" s="38" t="s">
        <v>12</v>
      </c>
      <c r="R1" s="38" t="s">
        <v>196</v>
      </c>
      <c r="S1" s="38" t="s">
        <v>191</v>
      </c>
      <c r="T1" s="39" t="s">
        <v>189</v>
      </c>
      <c r="U1" s="40"/>
      <c r="V1" s="40"/>
      <c r="W1" s="41"/>
      <c r="X1" s="24"/>
      <c r="Y1" s="24"/>
      <c r="Z1" s="24"/>
      <c r="AA1" s="24"/>
      <c r="AB1" s="24"/>
      <c r="AC1" s="24"/>
      <c r="AD1" s="24"/>
      <c r="AE1" s="24"/>
      <c r="AF1" s="24"/>
    </row>
    <row r="2" spans="1:35" outlineLevel="2" x14ac:dyDescent="0.2">
      <c r="A2" s="43">
        <v>1</v>
      </c>
      <c r="B2" s="44" t="s">
        <v>15</v>
      </c>
      <c r="C2" s="44" t="s">
        <v>130</v>
      </c>
      <c r="D2" s="44" t="s">
        <v>129</v>
      </c>
      <c r="E2" s="45" t="s">
        <v>83</v>
      </c>
      <c r="F2" s="46" t="s">
        <v>85</v>
      </c>
      <c r="G2" s="46" t="s">
        <v>83</v>
      </c>
      <c r="H2" s="46" t="s">
        <v>86</v>
      </c>
      <c r="I2" s="45" t="s">
        <v>202</v>
      </c>
      <c r="J2" s="47" t="s">
        <v>16</v>
      </c>
      <c r="K2" s="46" t="s">
        <v>84</v>
      </c>
      <c r="L2" s="45" t="s">
        <v>176</v>
      </c>
      <c r="M2" s="46" t="s">
        <v>177</v>
      </c>
      <c r="N2" s="43">
        <v>2008</v>
      </c>
      <c r="O2" s="47">
        <v>2.1</v>
      </c>
      <c r="P2" s="47" t="s">
        <v>199</v>
      </c>
      <c r="Q2" s="43">
        <v>0.65</v>
      </c>
      <c r="R2" s="47" t="s">
        <v>197</v>
      </c>
      <c r="S2" s="43" t="s">
        <v>193</v>
      </c>
      <c r="T2" s="45" t="s">
        <v>190</v>
      </c>
      <c r="V2" s="48"/>
      <c r="W2" s="48"/>
      <c r="AB2" s="24"/>
      <c r="AC2" s="24"/>
      <c r="AG2" s="49"/>
      <c r="AH2" s="49"/>
      <c r="AI2" s="49"/>
    </row>
    <row r="3" spans="1:35" outlineLevel="2" x14ac:dyDescent="0.2">
      <c r="A3" s="43">
        <v>2</v>
      </c>
      <c r="B3" s="44" t="s">
        <v>15</v>
      </c>
      <c r="C3" s="44" t="s">
        <v>130</v>
      </c>
      <c r="D3" s="44" t="s">
        <v>129</v>
      </c>
      <c r="E3" s="45" t="s">
        <v>83</v>
      </c>
      <c r="F3" s="46" t="s">
        <v>85</v>
      </c>
      <c r="G3" s="46" t="s">
        <v>83</v>
      </c>
      <c r="H3" s="46" t="s">
        <v>88</v>
      </c>
      <c r="I3" s="45" t="s">
        <v>202</v>
      </c>
      <c r="J3" s="47" t="s">
        <v>16</v>
      </c>
      <c r="K3" s="46" t="s">
        <v>24</v>
      </c>
      <c r="L3" s="45" t="s">
        <v>178</v>
      </c>
      <c r="M3" s="46" t="s">
        <v>179</v>
      </c>
      <c r="N3" s="43">
        <v>2019</v>
      </c>
      <c r="O3" s="47">
        <v>3.5</v>
      </c>
      <c r="P3" s="47" t="s">
        <v>151</v>
      </c>
      <c r="Q3" s="43">
        <v>0.55000000000000004</v>
      </c>
      <c r="R3" s="47" t="s">
        <v>197</v>
      </c>
      <c r="S3" s="43" t="s">
        <v>193</v>
      </c>
      <c r="T3" s="45" t="s">
        <v>190</v>
      </c>
      <c r="V3" s="48"/>
      <c r="W3" s="48"/>
      <c r="AB3" s="24"/>
      <c r="AC3" s="24"/>
      <c r="AG3" s="49"/>
      <c r="AH3" s="49"/>
      <c r="AI3" s="49"/>
    </row>
    <row r="4" spans="1:35" outlineLevel="2" x14ac:dyDescent="0.2">
      <c r="A4" s="43">
        <v>3</v>
      </c>
      <c r="B4" s="44" t="s">
        <v>15</v>
      </c>
      <c r="C4" s="44" t="s">
        <v>130</v>
      </c>
      <c r="D4" s="44" t="s">
        <v>129</v>
      </c>
      <c r="E4" s="45" t="s">
        <v>83</v>
      </c>
      <c r="F4" s="46" t="s">
        <v>85</v>
      </c>
      <c r="G4" s="46" t="s">
        <v>83</v>
      </c>
      <c r="H4" s="46" t="s">
        <v>90</v>
      </c>
      <c r="I4" s="45" t="s">
        <v>202</v>
      </c>
      <c r="J4" s="47" t="s">
        <v>16</v>
      </c>
      <c r="K4" s="46" t="s">
        <v>24</v>
      </c>
      <c r="L4" s="45" t="s">
        <v>178</v>
      </c>
      <c r="M4" s="46" t="s">
        <v>180</v>
      </c>
      <c r="N4" s="43">
        <v>2019</v>
      </c>
      <c r="O4" s="47">
        <v>3.5</v>
      </c>
      <c r="P4" s="47" t="s">
        <v>151</v>
      </c>
      <c r="Q4" s="43">
        <v>0.55000000000000004</v>
      </c>
      <c r="R4" s="47" t="s">
        <v>197</v>
      </c>
      <c r="S4" s="43" t="s">
        <v>193</v>
      </c>
      <c r="T4" s="45" t="s">
        <v>190</v>
      </c>
      <c r="V4" s="48"/>
      <c r="W4" s="48"/>
      <c r="AB4" s="24"/>
      <c r="AC4" s="24"/>
      <c r="AG4" s="49"/>
      <c r="AH4" s="49"/>
      <c r="AI4" s="49"/>
    </row>
    <row r="5" spans="1:35" outlineLevel="2" x14ac:dyDescent="0.2">
      <c r="A5" s="43">
        <v>4</v>
      </c>
      <c r="B5" s="44" t="s">
        <v>15</v>
      </c>
      <c r="C5" s="44" t="s">
        <v>130</v>
      </c>
      <c r="D5" s="44" t="s">
        <v>129</v>
      </c>
      <c r="E5" s="45" t="s">
        <v>83</v>
      </c>
      <c r="F5" s="46" t="s">
        <v>85</v>
      </c>
      <c r="G5" s="46" t="s">
        <v>83</v>
      </c>
      <c r="H5" s="46" t="s">
        <v>91</v>
      </c>
      <c r="I5" s="45" t="s">
        <v>202</v>
      </c>
      <c r="J5" s="47" t="s">
        <v>16</v>
      </c>
      <c r="K5" s="46" t="s">
        <v>84</v>
      </c>
      <c r="L5" s="45" t="s">
        <v>92</v>
      </c>
      <c r="M5" s="46">
        <v>4000693</v>
      </c>
      <c r="N5" s="43">
        <v>2000</v>
      </c>
      <c r="O5" s="47">
        <v>2.7</v>
      </c>
      <c r="P5" s="47" t="s">
        <v>32</v>
      </c>
      <c r="Q5" s="43">
        <v>0.7</v>
      </c>
      <c r="R5" s="47" t="s">
        <v>197</v>
      </c>
      <c r="S5" s="43" t="s">
        <v>193</v>
      </c>
      <c r="T5" s="45" t="s">
        <v>190</v>
      </c>
      <c r="V5" s="48"/>
      <c r="W5" s="48"/>
      <c r="AB5" s="24"/>
      <c r="AC5" s="24"/>
      <c r="AG5" s="49"/>
      <c r="AH5" s="49"/>
      <c r="AI5" s="49"/>
    </row>
    <row r="6" spans="1:35" outlineLevel="2" x14ac:dyDescent="0.2">
      <c r="A6" s="43">
        <v>5</v>
      </c>
      <c r="B6" s="44" t="s">
        <v>15</v>
      </c>
      <c r="C6" s="44" t="s">
        <v>130</v>
      </c>
      <c r="D6" s="44" t="s">
        <v>129</v>
      </c>
      <c r="E6" s="45" t="s">
        <v>83</v>
      </c>
      <c r="F6" s="46" t="s">
        <v>85</v>
      </c>
      <c r="G6" s="46" t="s">
        <v>83</v>
      </c>
      <c r="H6" s="46" t="s">
        <v>91</v>
      </c>
      <c r="I6" s="45" t="s">
        <v>202</v>
      </c>
      <c r="J6" s="47" t="s">
        <v>16</v>
      </c>
      <c r="K6" s="46" t="s">
        <v>84</v>
      </c>
      <c r="L6" s="45" t="s">
        <v>92</v>
      </c>
      <c r="M6" s="46">
        <v>4000787</v>
      </c>
      <c r="N6" s="43">
        <v>2000</v>
      </c>
      <c r="O6" s="47">
        <v>2.7</v>
      </c>
      <c r="P6" s="47" t="s">
        <v>32</v>
      </c>
      <c r="Q6" s="43">
        <v>0.7</v>
      </c>
      <c r="R6" s="47" t="s">
        <v>197</v>
      </c>
      <c r="S6" s="43" t="s">
        <v>193</v>
      </c>
      <c r="T6" s="45" t="s">
        <v>190</v>
      </c>
      <c r="V6" s="48"/>
      <c r="W6" s="48"/>
      <c r="AB6" s="24"/>
      <c r="AC6" s="24"/>
      <c r="AG6" s="49"/>
      <c r="AH6" s="49"/>
      <c r="AI6" s="49"/>
    </row>
    <row r="7" spans="1:35" outlineLevel="2" x14ac:dyDescent="0.2">
      <c r="A7" s="43">
        <v>6</v>
      </c>
      <c r="B7" s="45" t="s">
        <v>15</v>
      </c>
      <c r="C7" s="45" t="s">
        <v>130</v>
      </c>
      <c r="D7" s="45" t="s">
        <v>129</v>
      </c>
      <c r="E7" s="50" t="s">
        <v>83</v>
      </c>
      <c r="F7" s="45" t="s">
        <v>85</v>
      </c>
      <c r="G7" s="50" t="s">
        <v>83</v>
      </c>
      <c r="H7" s="45" t="s">
        <v>93</v>
      </c>
      <c r="I7" s="45" t="s">
        <v>202</v>
      </c>
      <c r="J7" s="47" t="s">
        <v>16</v>
      </c>
      <c r="K7" s="45" t="s">
        <v>60</v>
      </c>
      <c r="L7" s="45" t="s">
        <v>94</v>
      </c>
      <c r="M7" s="50">
        <v>2690589</v>
      </c>
      <c r="N7" s="47">
        <v>2000</v>
      </c>
      <c r="O7" s="47">
        <v>2.7</v>
      </c>
      <c r="P7" s="47" t="s">
        <v>32</v>
      </c>
      <c r="Q7" s="51">
        <v>0.7</v>
      </c>
      <c r="R7" s="47" t="s">
        <v>197</v>
      </c>
      <c r="S7" s="47" t="s">
        <v>193</v>
      </c>
      <c r="T7" s="45" t="s">
        <v>190</v>
      </c>
      <c r="U7" s="52"/>
      <c r="W7" s="53"/>
      <c r="X7" s="27"/>
      <c r="AA7" s="27"/>
      <c r="AG7" s="49"/>
      <c r="AH7" s="49"/>
      <c r="AI7" s="49"/>
    </row>
    <row r="8" spans="1:35" outlineLevel="2" x14ac:dyDescent="0.2">
      <c r="A8" s="43">
        <v>7</v>
      </c>
      <c r="B8" s="45" t="s">
        <v>15</v>
      </c>
      <c r="C8" s="45" t="s">
        <v>130</v>
      </c>
      <c r="D8" s="45" t="s">
        <v>129</v>
      </c>
      <c r="E8" s="50" t="s">
        <v>83</v>
      </c>
      <c r="F8" s="45" t="s">
        <v>85</v>
      </c>
      <c r="G8" s="50" t="s">
        <v>83</v>
      </c>
      <c r="H8" s="45" t="s">
        <v>95</v>
      </c>
      <c r="I8" s="45" t="s">
        <v>202</v>
      </c>
      <c r="J8" s="47" t="s">
        <v>16</v>
      </c>
      <c r="K8" s="45" t="s">
        <v>18</v>
      </c>
      <c r="L8" s="45" t="s">
        <v>96</v>
      </c>
      <c r="M8" s="50" t="s">
        <v>97</v>
      </c>
      <c r="N8" s="47">
        <v>2005</v>
      </c>
      <c r="O8" s="47">
        <v>2.6</v>
      </c>
      <c r="P8" s="47" t="s">
        <v>200</v>
      </c>
      <c r="Q8" s="51">
        <v>0.95</v>
      </c>
      <c r="R8" s="47" t="s">
        <v>197</v>
      </c>
      <c r="S8" s="47" t="s">
        <v>193</v>
      </c>
      <c r="T8" s="45" t="s">
        <v>190</v>
      </c>
      <c r="U8" s="54"/>
      <c r="W8" s="53"/>
      <c r="X8" s="27"/>
      <c r="AA8" s="27"/>
      <c r="AG8" s="49"/>
      <c r="AH8" s="49"/>
      <c r="AI8" s="49"/>
    </row>
    <row r="9" spans="1:35" outlineLevel="2" x14ac:dyDescent="0.2">
      <c r="A9" s="43">
        <v>8</v>
      </c>
      <c r="B9" s="45" t="s">
        <v>15</v>
      </c>
      <c r="C9" s="45" t="s">
        <v>130</v>
      </c>
      <c r="D9" s="45" t="s">
        <v>129</v>
      </c>
      <c r="E9" s="50" t="s">
        <v>83</v>
      </c>
      <c r="F9" s="45" t="s">
        <v>85</v>
      </c>
      <c r="G9" s="50" t="s">
        <v>83</v>
      </c>
      <c r="H9" s="45" t="s">
        <v>98</v>
      </c>
      <c r="I9" s="45" t="s">
        <v>202</v>
      </c>
      <c r="J9" s="47" t="s">
        <v>16</v>
      </c>
      <c r="K9" s="50" t="s">
        <v>18</v>
      </c>
      <c r="L9" s="45" t="s">
        <v>96</v>
      </c>
      <c r="M9" s="50" t="s">
        <v>99</v>
      </c>
      <c r="N9" s="47">
        <v>2005</v>
      </c>
      <c r="O9" s="47">
        <v>2.6</v>
      </c>
      <c r="P9" s="47" t="s">
        <v>200</v>
      </c>
      <c r="Q9" s="51">
        <v>0.95</v>
      </c>
      <c r="R9" s="47" t="s">
        <v>197</v>
      </c>
      <c r="S9" s="47" t="s">
        <v>193</v>
      </c>
      <c r="T9" s="45" t="s">
        <v>190</v>
      </c>
      <c r="U9" s="54"/>
      <c r="W9" s="53"/>
      <c r="X9" s="27"/>
      <c r="AA9" s="27"/>
      <c r="AG9" s="49"/>
      <c r="AH9" s="49"/>
      <c r="AI9" s="49"/>
    </row>
    <row r="10" spans="1:35" outlineLevel="2" x14ac:dyDescent="0.2">
      <c r="A10" s="43">
        <v>9</v>
      </c>
      <c r="B10" s="45" t="s">
        <v>15</v>
      </c>
      <c r="C10" s="45" t="s">
        <v>130</v>
      </c>
      <c r="D10" s="45" t="s">
        <v>129</v>
      </c>
      <c r="E10" s="50" t="s">
        <v>100</v>
      </c>
      <c r="F10" s="45" t="s">
        <v>101</v>
      </c>
      <c r="G10" s="50" t="s">
        <v>100</v>
      </c>
      <c r="H10" s="45" t="s">
        <v>102</v>
      </c>
      <c r="I10" s="45" t="s">
        <v>202</v>
      </c>
      <c r="J10" s="47" t="s">
        <v>16</v>
      </c>
      <c r="K10" s="50" t="s">
        <v>31</v>
      </c>
      <c r="L10" s="45" t="s">
        <v>103</v>
      </c>
      <c r="M10" s="50">
        <v>73000251</v>
      </c>
      <c r="N10" s="47">
        <v>2009</v>
      </c>
      <c r="O10" s="47">
        <v>4.5</v>
      </c>
      <c r="P10" s="47" t="s">
        <v>199</v>
      </c>
      <c r="Q10" s="51">
        <v>1.1000000000000001</v>
      </c>
      <c r="R10" s="47" t="s">
        <v>197</v>
      </c>
      <c r="S10" s="47" t="s">
        <v>193</v>
      </c>
      <c r="T10" s="45" t="s">
        <v>190</v>
      </c>
      <c r="U10" s="54"/>
      <c r="W10" s="53"/>
      <c r="X10" s="27"/>
      <c r="AA10" s="27"/>
      <c r="AG10" s="49"/>
      <c r="AH10" s="49"/>
      <c r="AI10" s="49"/>
    </row>
    <row r="11" spans="1:35" outlineLevel="2" x14ac:dyDescent="0.2">
      <c r="A11" s="43">
        <v>10</v>
      </c>
      <c r="B11" s="45" t="s">
        <v>15</v>
      </c>
      <c r="C11" s="45" t="s">
        <v>130</v>
      </c>
      <c r="D11" s="45" t="s">
        <v>129</v>
      </c>
      <c r="E11" s="50" t="s">
        <v>107</v>
      </c>
      <c r="F11" s="45" t="s">
        <v>108</v>
      </c>
      <c r="G11" s="50" t="s">
        <v>109</v>
      </c>
      <c r="H11" s="45" t="s">
        <v>86</v>
      </c>
      <c r="I11" s="45" t="s">
        <v>202</v>
      </c>
      <c r="J11" s="47" t="s">
        <v>16</v>
      </c>
      <c r="K11" s="45" t="s">
        <v>31</v>
      </c>
      <c r="L11" s="45" t="s">
        <v>110</v>
      </c>
      <c r="M11" s="50">
        <v>72700656</v>
      </c>
      <c r="N11" s="47">
        <v>2008</v>
      </c>
      <c r="O11" s="47">
        <v>3.5</v>
      </c>
      <c r="P11" s="47" t="s">
        <v>199</v>
      </c>
      <c r="Q11" s="51">
        <v>0.85</v>
      </c>
      <c r="R11" s="47" t="s">
        <v>197</v>
      </c>
      <c r="S11" s="47" t="s">
        <v>193</v>
      </c>
      <c r="T11" s="45" t="s">
        <v>190</v>
      </c>
      <c r="U11" s="54"/>
      <c r="W11" s="53"/>
      <c r="X11" s="27"/>
      <c r="AA11" s="27"/>
      <c r="AG11" s="49"/>
      <c r="AH11" s="49"/>
      <c r="AI11" s="49"/>
    </row>
    <row r="12" spans="1:35" outlineLevel="2" x14ac:dyDescent="0.2">
      <c r="A12" s="43">
        <v>11</v>
      </c>
      <c r="B12" s="45" t="s">
        <v>15</v>
      </c>
      <c r="C12" s="45" t="s">
        <v>130</v>
      </c>
      <c r="D12" s="45" t="s">
        <v>129</v>
      </c>
      <c r="E12" s="50" t="s">
        <v>107</v>
      </c>
      <c r="F12" s="45" t="s">
        <v>108</v>
      </c>
      <c r="G12" s="50" t="s">
        <v>109</v>
      </c>
      <c r="H12" s="45" t="s">
        <v>86</v>
      </c>
      <c r="I12" s="45" t="s">
        <v>202</v>
      </c>
      <c r="J12" s="47" t="s">
        <v>16</v>
      </c>
      <c r="K12" s="45" t="s">
        <v>84</v>
      </c>
      <c r="L12" s="45" t="s">
        <v>111</v>
      </c>
      <c r="M12" s="50">
        <v>22595</v>
      </c>
      <c r="N12" s="47">
        <v>2005</v>
      </c>
      <c r="O12" s="47">
        <v>2.1</v>
      </c>
      <c r="P12" s="47" t="s">
        <v>199</v>
      </c>
      <c r="Q12" s="51">
        <v>0.65</v>
      </c>
      <c r="R12" s="47" t="s">
        <v>197</v>
      </c>
      <c r="S12" s="47" t="s">
        <v>193</v>
      </c>
      <c r="T12" s="45" t="s">
        <v>190</v>
      </c>
      <c r="U12" s="54"/>
      <c r="W12" s="53"/>
      <c r="X12" s="27"/>
      <c r="AA12" s="27"/>
      <c r="AG12" s="49"/>
      <c r="AH12" s="49"/>
      <c r="AI12" s="49"/>
    </row>
    <row r="13" spans="1:35" outlineLevel="2" x14ac:dyDescent="0.2">
      <c r="A13" s="43">
        <v>12</v>
      </c>
      <c r="B13" s="45" t="s">
        <v>15</v>
      </c>
      <c r="C13" s="45" t="s">
        <v>130</v>
      </c>
      <c r="D13" s="45" t="s">
        <v>129</v>
      </c>
      <c r="E13" s="45" t="s">
        <v>107</v>
      </c>
      <c r="F13" s="45" t="s">
        <v>108</v>
      </c>
      <c r="G13" s="45" t="s">
        <v>109</v>
      </c>
      <c r="H13" s="45" t="s">
        <v>86</v>
      </c>
      <c r="I13" s="45" t="s">
        <v>202</v>
      </c>
      <c r="J13" s="47" t="s">
        <v>16</v>
      </c>
      <c r="K13" s="45" t="s">
        <v>27</v>
      </c>
      <c r="L13" s="45" t="s">
        <v>112</v>
      </c>
      <c r="M13" s="45" t="s">
        <v>20</v>
      </c>
      <c r="N13" s="47">
        <v>2005</v>
      </c>
      <c r="O13" s="47">
        <v>3.5</v>
      </c>
      <c r="P13" s="47" t="s">
        <v>199</v>
      </c>
      <c r="Q13" s="47">
        <v>0.75</v>
      </c>
      <c r="R13" s="47" t="s">
        <v>197</v>
      </c>
      <c r="S13" s="47" t="s">
        <v>193</v>
      </c>
      <c r="T13" s="45" t="s">
        <v>190</v>
      </c>
      <c r="AB13" s="24"/>
      <c r="AC13" s="24"/>
      <c r="AG13" s="49"/>
      <c r="AH13" s="49"/>
      <c r="AI13" s="49"/>
    </row>
    <row r="14" spans="1:35" outlineLevel="2" x14ac:dyDescent="0.2">
      <c r="A14" s="43">
        <v>13</v>
      </c>
      <c r="B14" s="45" t="s">
        <v>15</v>
      </c>
      <c r="C14" s="45" t="s">
        <v>130</v>
      </c>
      <c r="D14" s="45" t="s">
        <v>129</v>
      </c>
      <c r="E14" s="45" t="s">
        <v>107</v>
      </c>
      <c r="F14" s="45" t="s">
        <v>113</v>
      </c>
      <c r="G14" s="45" t="s">
        <v>107</v>
      </c>
      <c r="H14" s="45" t="s">
        <v>88</v>
      </c>
      <c r="I14" s="45" t="s">
        <v>202</v>
      </c>
      <c r="J14" s="47" t="s">
        <v>16</v>
      </c>
      <c r="K14" s="45" t="s">
        <v>114</v>
      </c>
      <c r="L14" s="45" t="s">
        <v>115</v>
      </c>
      <c r="M14" s="45" t="s">
        <v>116</v>
      </c>
      <c r="N14" s="47">
        <v>2012</v>
      </c>
      <c r="O14" s="47">
        <v>1.0900000000000001</v>
      </c>
      <c r="P14" s="47" t="s">
        <v>199</v>
      </c>
      <c r="Q14" s="47">
        <v>0.93</v>
      </c>
      <c r="R14" s="47" t="s">
        <v>197</v>
      </c>
      <c r="S14" s="47" t="s">
        <v>193</v>
      </c>
      <c r="T14" s="45" t="s">
        <v>190</v>
      </c>
      <c r="AB14" s="24"/>
      <c r="AC14" s="24"/>
      <c r="AG14" s="49"/>
      <c r="AH14" s="49"/>
      <c r="AI14" s="49"/>
    </row>
    <row r="15" spans="1:35" outlineLevel="2" x14ac:dyDescent="0.2">
      <c r="A15" s="43">
        <v>14</v>
      </c>
      <c r="B15" s="45" t="s">
        <v>15</v>
      </c>
      <c r="C15" s="45" t="s">
        <v>130</v>
      </c>
      <c r="D15" s="45" t="s">
        <v>129</v>
      </c>
      <c r="E15" s="45" t="s">
        <v>107</v>
      </c>
      <c r="F15" s="45" t="s">
        <v>117</v>
      </c>
      <c r="G15" s="45" t="s">
        <v>107</v>
      </c>
      <c r="H15" s="45" t="s">
        <v>88</v>
      </c>
      <c r="I15" s="45" t="s">
        <v>202</v>
      </c>
      <c r="J15" s="47" t="s">
        <v>16</v>
      </c>
      <c r="K15" s="45" t="s">
        <v>118</v>
      </c>
      <c r="L15" s="45" t="s">
        <v>119</v>
      </c>
      <c r="M15" s="45" t="s">
        <v>20</v>
      </c>
      <c r="N15" s="47">
        <v>2012</v>
      </c>
      <c r="O15" s="47">
        <v>1.75</v>
      </c>
      <c r="P15" s="47" t="s">
        <v>199</v>
      </c>
      <c r="Q15" s="47">
        <v>1.17</v>
      </c>
      <c r="R15" s="47" t="s">
        <v>197</v>
      </c>
      <c r="S15" s="47" t="s">
        <v>193</v>
      </c>
      <c r="T15" s="45" t="s">
        <v>190</v>
      </c>
      <c r="AB15" s="24"/>
      <c r="AC15" s="24"/>
      <c r="AG15" s="49"/>
      <c r="AH15" s="49"/>
      <c r="AI15" s="49"/>
    </row>
    <row r="16" spans="1:35" outlineLevel="2" x14ac:dyDescent="0.2">
      <c r="A16" s="43">
        <v>15</v>
      </c>
      <c r="B16" s="45" t="s">
        <v>15</v>
      </c>
      <c r="C16" s="45" t="s">
        <v>130</v>
      </c>
      <c r="D16" s="45" t="s">
        <v>129</v>
      </c>
      <c r="E16" s="45" t="s">
        <v>120</v>
      </c>
      <c r="F16" s="45" t="s">
        <v>121</v>
      </c>
      <c r="G16" s="45" t="s">
        <v>121</v>
      </c>
      <c r="H16" s="45" t="s">
        <v>122</v>
      </c>
      <c r="I16" s="45" t="s">
        <v>202</v>
      </c>
      <c r="J16" s="47" t="s">
        <v>16</v>
      </c>
      <c r="K16" s="45" t="s">
        <v>123</v>
      </c>
      <c r="L16" s="45" t="s">
        <v>124</v>
      </c>
      <c r="M16" s="45" t="s">
        <v>20</v>
      </c>
      <c r="N16" s="47">
        <v>2009</v>
      </c>
      <c r="O16" s="47">
        <v>2.8</v>
      </c>
      <c r="P16" s="47" t="s">
        <v>199</v>
      </c>
      <c r="Q16" s="47">
        <v>0.69</v>
      </c>
      <c r="R16" s="47" t="s">
        <v>197</v>
      </c>
      <c r="S16" s="47" t="s">
        <v>193</v>
      </c>
      <c r="T16" s="45" t="s">
        <v>190</v>
      </c>
      <c r="AB16" s="24"/>
      <c r="AC16" s="24"/>
      <c r="AG16" s="49"/>
      <c r="AH16" s="49"/>
      <c r="AI16" s="49"/>
    </row>
    <row r="17" spans="1:35" outlineLevel="2" x14ac:dyDescent="0.2">
      <c r="A17" s="43">
        <v>16</v>
      </c>
      <c r="B17" s="45" t="s">
        <v>15</v>
      </c>
      <c r="C17" s="45" t="s">
        <v>130</v>
      </c>
      <c r="D17" s="45" t="s">
        <v>129</v>
      </c>
      <c r="E17" s="45" t="s">
        <v>100</v>
      </c>
      <c r="F17" s="45" t="s">
        <v>121</v>
      </c>
      <c r="G17" s="45" t="s">
        <v>121</v>
      </c>
      <c r="H17" s="45" t="s">
        <v>127</v>
      </c>
      <c r="I17" s="45" t="s">
        <v>202</v>
      </c>
      <c r="J17" s="47" t="s">
        <v>16</v>
      </c>
      <c r="K17" s="45" t="s">
        <v>24</v>
      </c>
      <c r="L17" s="45" t="s">
        <v>125</v>
      </c>
      <c r="M17" s="45" t="s">
        <v>126</v>
      </c>
      <c r="N17" s="47">
        <v>2016</v>
      </c>
      <c r="O17" s="47">
        <v>3.5</v>
      </c>
      <c r="P17" s="47" t="s">
        <v>199</v>
      </c>
      <c r="Q17" s="47">
        <v>0.8</v>
      </c>
      <c r="R17" s="47" t="s">
        <v>197</v>
      </c>
      <c r="S17" s="47" t="s">
        <v>193</v>
      </c>
      <c r="T17" s="45" t="s">
        <v>190</v>
      </c>
      <c r="AB17" s="24"/>
      <c r="AC17" s="24"/>
      <c r="AG17" s="49"/>
      <c r="AH17" s="49"/>
      <c r="AI17" s="49"/>
    </row>
    <row r="18" spans="1:35" outlineLevel="2" x14ac:dyDescent="0.2">
      <c r="A18" s="43">
        <v>17</v>
      </c>
      <c r="B18" s="45" t="s">
        <v>15</v>
      </c>
      <c r="C18" s="45" t="s">
        <v>130</v>
      </c>
      <c r="D18" s="45" t="s">
        <v>129</v>
      </c>
      <c r="E18" s="45" t="s">
        <v>104</v>
      </c>
      <c r="F18" s="45" t="s">
        <v>105</v>
      </c>
      <c r="G18" s="45" t="s">
        <v>106</v>
      </c>
      <c r="H18" s="45" t="s">
        <v>181</v>
      </c>
      <c r="I18" s="45" t="s">
        <v>202</v>
      </c>
      <c r="J18" s="47" t="s">
        <v>16</v>
      </c>
      <c r="K18" s="45" t="s">
        <v>182</v>
      </c>
      <c r="L18" s="45" t="s">
        <v>183</v>
      </c>
      <c r="M18" s="45" t="s">
        <v>20</v>
      </c>
      <c r="N18" s="47">
        <v>2019</v>
      </c>
      <c r="O18" s="47">
        <v>2.6</v>
      </c>
      <c r="P18" s="47" t="s">
        <v>151</v>
      </c>
      <c r="Q18" s="47">
        <v>0.8</v>
      </c>
      <c r="R18" s="47" t="s">
        <v>197</v>
      </c>
      <c r="S18" s="47" t="s">
        <v>193</v>
      </c>
      <c r="T18" s="45" t="s">
        <v>190</v>
      </c>
      <c r="AB18" s="24"/>
      <c r="AC18" s="24"/>
      <c r="AG18" s="49"/>
      <c r="AH18" s="49"/>
      <c r="AI18" s="49"/>
    </row>
    <row r="19" spans="1:35" outlineLevel="2" x14ac:dyDescent="0.2">
      <c r="A19" s="43">
        <v>18</v>
      </c>
      <c r="B19" s="45" t="s">
        <v>15</v>
      </c>
      <c r="C19" s="45" t="s">
        <v>130</v>
      </c>
      <c r="D19" s="45" t="s">
        <v>129</v>
      </c>
      <c r="E19" s="45" t="s">
        <v>104</v>
      </c>
      <c r="F19" s="45" t="s">
        <v>105</v>
      </c>
      <c r="G19" s="45" t="s">
        <v>106</v>
      </c>
      <c r="H19" s="45" t="s">
        <v>181</v>
      </c>
      <c r="I19" s="45" t="s">
        <v>202</v>
      </c>
      <c r="J19" s="47" t="s">
        <v>16</v>
      </c>
      <c r="K19" s="45" t="s">
        <v>58</v>
      </c>
      <c r="L19" s="45" t="s">
        <v>184</v>
      </c>
      <c r="M19" s="45" t="s">
        <v>185</v>
      </c>
      <c r="N19" s="47">
        <v>2012</v>
      </c>
      <c r="O19" s="47">
        <v>5</v>
      </c>
      <c r="P19" s="47" t="s">
        <v>199</v>
      </c>
      <c r="Q19" s="47">
        <v>1.4</v>
      </c>
      <c r="R19" s="47" t="s">
        <v>197</v>
      </c>
      <c r="S19" s="47" t="s">
        <v>193</v>
      </c>
      <c r="T19" s="45" t="s">
        <v>190</v>
      </c>
      <c r="AB19" s="24"/>
      <c r="AC19" s="24"/>
      <c r="AG19" s="49"/>
      <c r="AH19" s="49"/>
      <c r="AI19" s="49"/>
    </row>
    <row r="20" spans="1:35" outlineLevel="2" x14ac:dyDescent="0.2">
      <c r="A20" s="43">
        <v>19</v>
      </c>
      <c r="B20" s="45" t="s">
        <v>15</v>
      </c>
      <c r="C20" s="45" t="s">
        <v>130</v>
      </c>
      <c r="D20" s="45" t="s">
        <v>129</v>
      </c>
      <c r="E20" s="45" t="s">
        <v>100</v>
      </c>
      <c r="F20" s="45" t="s">
        <v>101</v>
      </c>
      <c r="G20" s="45" t="s">
        <v>186</v>
      </c>
      <c r="H20" s="45" t="s">
        <v>186</v>
      </c>
      <c r="I20" s="45" t="s">
        <v>202</v>
      </c>
      <c r="J20" s="47" t="s">
        <v>16</v>
      </c>
      <c r="K20" s="45" t="s">
        <v>24</v>
      </c>
      <c r="L20" s="45" t="s">
        <v>187</v>
      </c>
      <c r="M20" s="45" t="s">
        <v>20</v>
      </c>
      <c r="N20" s="47">
        <v>2012</v>
      </c>
      <c r="O20" s="47">
        <v>3.5</v>
      </c>
      <c r="P20" s="47" t="s">
        <v>199</v>
      </c>
      <c r="Q20" s="47">
        <v>0.8</v>
      </c>
      <c r="R20" s="47" t="s">
        <v>197</v>
      </c>
      <c r="S20" s="47" t="s">
        <v>193</v>
      </c>
      <c r="T20" s="45" t="s">
        <v>190</v>
      </c>
      <c r="AB20" s="24"/>
      <c r="AC20" s="24"/>
      <c r="AG20" s="49"/>
      <c r="AH20" s="49"/>
      <c r="AI20" s="49"/>
    </row>
    <row r="21" spans="1:35" outlineLevel="2" x14ac:dyDescent="0.2">
      <c r="A21" s="43">
        <v>20</v>
      </c>
      <c r="B21" s="45" t="s">
        <v>15</v>
      </c>
      <c r="C21" s="45" t="s">
        <v>130</v>
      </c>
      <c r="D21" s="45" t="s">
        <v>129</v>
      </c>
      <c r="E21" s="45" t="s">
        <v>100</v>
      </c>
      <c r="F21" s="45" t="s">
        <v>101</v>
      </c>
      <c r="G21" s="45" t="s">
        <v>186</v>
      </c>
      <c r="H21" s="45" t="s">
        <v>186</v>
      </c>
      <c r="I21" s="45" t="s">
        <v>202</v>
      </c>
      <c r="J21" s="47" t="s">
        <v>16</v>
      </c>
      <c r="K21" s="45" t="s">
        <v>30</v>
      </c>
      <c r="L21" s="45" t="s">
        <v>188</v>
      </c>
      <c r="M21" s="45" t="s">
        <v>20</v>
      </c>
      <c r="N21" s="47">
        <v>2010</v>
      </c>
      <c r="O21" s="47">
        <v>3.5</v>
      </c>
      <c r="P21" s="47" t="s">
        <v>199</v>
      </c>
      <c r="Q21" s="47">
        <v>0.8</v>
      </c>
      <c r="R21" s="47" t="s">
        <v>197</v>
      </c>
      <c r="S21" s="47" t="s">
        <v>193</v>
      </c>
      <c r="T21" s="45" t="s">
        <v>190</v>
      </c>
      <c r="AB21" s="24"/>
      <c r="AC21" s="24"/>
      <c r="AG21" s="49"/>
      <c r="AH21" s="49"/>
      <c r="AI21" s="49"/>
    </row>
    <row r="22" spans="1:35" outlineLevel="2" x14ac:dyDescent="0.2">
      <c r="A22" s="43">
        <v>21</v>
      </c>
      <c r="B22" s="45" t="s">
        <v>15</v>
      </c>
      <c r="C22" s="45" t="s">
        <v>130</v>
      </c>
      <c r="D22" s="45" t="s">
        <v>128</v>
      </c>
      <c r="E22" s="45" t="s">
        <v>17</v>
      </c>
      <c r="F22" s="45" t="s">
        <v>46</v>
      </c>
      <c r="G22" s="45" t="s">
        <v>17</v>
      </c>
      <c r="H22" s="45" t="s">
        <v>62</v>
      </c>
      <c r="I22" s="45" t="s">
        <v>202</v>
      </c>
      <c r="J22" s="47" t="s">
        <v>16</v>
      </c>
      <c r="K22" s="45" t="s">
        <v>18</v>
      </c>
      <c r="L22" s="45" t="s">
        <v>19</v>
      </c>
      <c r="M22" s="45" t="s">
        <v>20</v>
      </c>
      <c r="N22" s="47">
        <v>2008</v>
      </c>
      <c r="O22" s="47">
        <v>5.5</v>
      </c>
      <c r="P22" s="47" t="s">
        <v>199</v>
      </c>
      <c r="Q22" s="47">
        <v>1.2</v>
      </c>
      <c r="R22" s="47" t="s">
        <v>197</v>
      </c>
      <c r="S22" s="47" t="s">
        <v>193</v>
      </c>
      <c r="T22" s="45" t="s">
        <v>190</v>
      </c>
      <c r="AB22" s="24"/>
      <c r="AC22" s="24"/>
      <c r="AG22" s="49"/>
      <c r="AH22" s="49"/>
      <c r="AI22" s="49"/>
    </row>
    <row r="23" spans="1:35" outlineLevel="2" x14ac:dyDescent="0.2">
      <c r="A23" s="43">
        <v>22</v>
      </c>
      <c r="B23" s="45" t="s">
        <v>15</v>
      </c>
      <c r="C23" s="45" t="s">
        <v>130</v>
      </c>
      <c r="D23" s="45" t="s">
        <v>128</v>
      </c>
      <c r="E23" s="45" t="s">
        <v>17</v>
      </c>
      <c r="F23" s="45" t="s">
        <v>46</v>
      </c>
      <c r="G23" s="45" t="s">
        <v>17</v>
      </c>
      <c r="H23" s="45" t="s">
        <v>22</v>
      </c>
      <c r="I23" s="45" t="s">
        <v>202</v>
      </c>
      <c r="J23" s="47" t="s">
        <v>16</v>
      </c>
      <c r="K23" s="45" t="s">
        <v>18</v>
      </c>
      <c r="L23" s="45" t="s">
        <v>19</v>
      </c>
      <c r="M23" s="45" t="s">
        <v>20</v>
      </c>
      <c r="N23" s="47">
        <v>2008</v>
      </c>
      <c r="O23" s="47">
        <v>5.5</v>
      </c>
      <c r="P23" s="47" t="s">
        <v>199</v>
      </c>
      <c r="Q23" s="47">
        <v>1.2</v>
      </c>
      <c r="R23" s="47" t="s">
        <v>197</v>
      </c>
      <c r="S23" s="47" t="s">
        <v>193</v>
      </c>
      <c r="T23" s="45" t="s">
        <v>190</v>
      </c>
      <c r="AB23" s="24"/>
      <c r="AC23" s="24"/>
      <c r="AG23" s="49"/>
      <c r="AH23" s="49"/>
      <c r="AI23" s="49"/>
    </row>
    <row r="24" spans="1:35" outlineLevel="2" x14ac:dyDescent="0.2">
      <c r="A24" s="43">
        <v>23</v>
      </c>
      <c r="B24" s="45" t="s">
        <v>15</v>
      </c>
      <c r="C24" s="45" t="s">
        <v>130</v>
      </c>
      <c r="D24" s="45" t="s">
        <v>128</v>
      </c>
      <c r="E24" s="45" t="s">
        <v>17</v>
      </c>
      <c r="F24" s="45" t="s">
        <v>46</v>
      </c>
      <c r="G24" s="45" t="s">
        <v>17</v>
      </c>
      <c r="H24" s="45" t="s">
        <v>23</v>
      </c>
      <c r="I24" s="45" t="s">
        <v>202</v>
      </c>
      <c r="J24" s="47" t="s">
        <v>16</v>
      </c>
      <c r="K24" s="45" t="s">
        <v>18</v>
      </c>
      <c r="L24" s="45" t="s">
        <v>19</v>
      </c>
      <c r="M24" s="45" t="s">
        <v>20</v>
      </c>
      <c r="N24" s="47">
        <v>2008</v>
      </c>
      <c r="O24" s="47">
        <v>5.5</v>
      </c>
      <c r="P24" s="47" t="s">
        <v>199</v>
      </c>
      <c r="Q24" s="47">
        <v>1.2</v>
      </c>
      <c r="R24" s="47" t="s">
        <v>197</v>
      </c>
      <c r="S24" s="47" t="s">
        <v>193</v>
      </c>
      <c r="T24" s="45" t="s">
        <v>190</v>
      </c>
      <c r="AG24" s="49"/>
      <c r="AH24" s="49"/>
      <c r="AI24" s="49"/>
    </row>
    <row r="25" spans="1:35" outlineLevel="2" x14ac:dyDescent="0.2">
      <c r="A25" s="43">
        <v>24</v>
      </c>
      <c r="B25" s="45" t="s">
        <v>15</v>
      </c>
      <c r="C25" s="45" t="s">
        <v>130</v>
      </c>
      <c r="D25" s="45" t="s">
        <v>128</v>
      </c>
      <c r="E25" s="45" t="s">
        <v>74</v>
      </c>
      <c r="F25" s="45" t="s">
        <v>63</v>
      </c>
      <c r="G25" s="45" t="s">
        <v>64</v>
      </c>
      <c r="H25" s="45" t="s">
        <v>65</v>
      </c>
      <c r="I25" s="45" t="s">
        <v>202</v>
      </c>
      <c r="J25" s="47" t="s">
        <v>16</v>
      </c>
      <c r="K25" s="45" t="s">
        <v>30</v>
      </c>
      <c r="L25" s="45" t="s">
        <v>77</v>
      </c>
      <c r="M25" s="45" t="s">
        <v>78</v>
      </c>
      <c r="N25" s="47">
        <v>2010</v>
      </c>
      <c r="O25" s="47">
        <v>3.95</v>
      </c>
      <c r="P25" s="47" t="s">
        <v>199</v>
      </c>
      <c r="Q25" s="47">
        <v>1</v>
      </c>
      <c r="R25" s="47" t="s">
        <v>197</v>
      </c>
      <c r="S25" s="47" t="s">
        <v>193</v>
      </c>
      <c r="T25" s="45" t="s">
        <v>190</v>
      </c>
      <c r="AD25" s="26"/>
      <c r="AG25" s="49"/>
      <c r="AH25" s="49"/>
      <c r="AI25" s="49"/>
    </row>
    <row r="26" spans="1:35" outlineLevel="2" x14ac:dyDescent="0.2">
      <c r="A26" s="43">
        <v>25</v>
      </c>
      <c r="B26" s="45" t="s">
        <v>15</v>
      </c>
      <c r="C26" s="45" t="s">
        <v>130</v>
      </c>
      <c r="D26" s="45" t="s">
        <v>128</v>
      </c>
      <c r="E26" s="45" t="s">
        <v>74</v>
      </c>
      <c r="F26" s="45" t="s">
        <v>66</v>
      </c>
      <c r="G26" s="45" t="s">
        <v>67</v>
      </c>
      <c r="H26" s="45" t="s">
        <v>68</v>
      </c>
      <c r="I26" s="45" t="s">
        <v>202</v>
      </c>
      <c r="J26" s="47" t="s">
        <v>16</v>
      </c>
      <c r="K26" s="45" t="s">
        <v>27</v>
      </c>
      <c r="L26" s="45" t="s">
        <v>75</v>
      </c>
      <c r="M26" s="45" t="s">
        <v>79</v>
      </c>
      <c r="N26" s="47">
        <v>2014</v>
      </c>
      <c r="O26" s="47">
        <v>5</v>
      </c>
      <c r="P26" s="47" t="s">
        <v>199</v>
      </c>
      <c r="Q26" s="47">
        <v>1.4</v>
      </c>
      <c r="R26" s="47" t="s">
        <v>197</v>
      </c>
      <c r="S26" s="47" t="s">
        <v>193</v>
      </c>
      <c r="T26" s="45" t="s">
        <v>190</v>
      </c>
      <c r="AD26" s="26"/>
      <c r="AG26" s="49"/>
      <c r="AH26" s="49"/>
      <c r="AI26" s="49"/>
    </row>
    <row r="27" spans="1:35" outlineLevel="2" x14ac:dyDescent="0.2">
      <c r="A27" s="43">
        <v>26</v>
      </c>
      <c r="B27" s="45" t="s">
        <v>15</v>
      </c>
      <c r="C27" s="45" t="s">
        <v>130</v>
      </c>
      <c r="D27" s="45" t="s">
        <v>128</v>
      </c>
      <c r="E27" s="45" t="s">
        <v>74</v>
      </c>
      <c r="F27" s="45" t="s">
        <v>69</v>
      </c>
      <c r="G27" s="45" t="s">
        <v>70</v>
      </c>
      <c r="H27" s="45" t="s">
        <v>65</v>
      </c>
      <c r="I27" s="45" t="s">
        <v>202</v>
      </c>
      <c r="J27" s="47" t="s">
        <v>16</v>
      </c>
      <c r="K27" s="45" t="s">
        <v>24</v>
      </c>
      <c r="L27" s="45" t="s">
        <v>80</v>
      </c>
      <c r="M27" s="45" t="s">
        <v>81</v>
      </c>
      <c r="N27" s="47">
        <v>2010</v>
      </c>
      <c r="O27" s="47">
        <v>3.95</v>
      </c>
      <c r="P27" s="47" t="s">
        <v>199</v>
      </c>
      <c r="Q27" s="47">
        <v>1</v>
      </c>
      <c r="R27" s="47" t="s">
        <v>197</v>
      </c>
      <c r="S27" s="47" t="s">
        <v>193</v>
      </c>
      <c r="T27" s="45" t="s">
        <v>190</v>
      </c>
      <c r="AD27" s="26"/>
      <c r="AG27" s="49"/>
      <c r="AH27" s="49"/>
      <c r="AI27" s="49"/>
    </row>
    <row r="28" spans="1:35" outlineLevel="2" x14ac:dyDescent="0.2">
      <c r="A28" s="43">
        <v>27</v>
      </c>
      <c r="B28" s="45" t="s">
        <v>15</v>
      </c>
      <c r="C28" s="45" t="s">
        <v>130</v>
      </c>
      <c r="D28" s="45" t="s">
        <v>128</v>
      </c>
      <c r="E28" s="45" t="s">
        <v>74</v>
      </c>
      <c r="F28" s="45" t="s">
        <v>71</v>
      </c>
      <c r="G28" s="45" t="s">
        <v>73</v>
      </c>
      <c r="H28" s="45" t="s">
        <v>72</v>
      </c>
      <c r="I28" s="45" t="s">
        <v>202</v>
      </c>
      <c r="J28" s="47" t="s">
        <v>16</v>
      </c>
      <c r="K28" s="45" t="s">
        <v>60</v>
      </c>
      <c r="L28" s="45" t="s">
        <v>76</v>
      </c>
      <c r="M28" s="45" t="s">
        <v>82</v>
      </c>
      <c r="N28" s="47">
        <v>2000</v>
      </c>
      <c r="O28" s="47">
        <v>3.9</v>
      </c>
      <c r="P28" s="47" t="s">
        <v>199</v>
      </c>
      <c r="Q28" s="47">
        <v>0.95</v>
      </c>
      <c r="R28" s="47" t="s">
        <v>197</v>
      </c>
      <c r="S28" s="47" t="s">
        <v>193</v>
      </c>
      <c r="T28" s="45" t="s">
        <v>190</v>
      </c>
      <c r="U28" s="40"/>
      <c r="AD28" s="40"/>
      <c r="AG28" s="49"/>
      <c r="AH28" s="49"/>
      <c r="AI28" s="49"/>
    </row>
    <row r="29" spans="1:35" outlineLevel="2" x14ac:dyDescent="0.2">
      <c r="A29" s="43">
        <v>28</v>
      </c>
      <c r="B29" s="45" t="s">
        <v>15</v>
      </c>
      <c r="C29" s="45" t="s">
        <v>130</v>
      </c>
      <c r="D29" s="45" t="s">
        <v>128</v>
      </c>
      <c r="E29" s="45" t="s">
        <v>56</v>
      </c>
      <c r="F29" s="45" t="s">
        <v>160</v>
      </c>
      <c r="G29" s="45" t="s">
        <v>161</v>
      </c>
      <c r="H29" s="45" t="s">
        <v>162</v>
      </c>
      <c r="I29" s="45" t="s">
        <v>202</v>
      </c>
      <c r="J29" s="47" t="s">
        <v>16</v>
      </c>
      <c r="K29" s="45" t="s">
        <v>84</v>
      </c>
      <c r="L29" s="45" t="s">
        <v>61</v>
      </c>
      <c r="M29" s="45" t="s">
        <v>159</v>
      </c>
      <c r="N29" s="47">
        <v>2008</v>
      </c>
      <c r="O29" s="47">
        <v>3.5</v>
      </c>
      <c r="P29" s="47" t="s">
        <v>199</v>
      </c>
      <c r="Q29" s="47">
        <v>1.05</v>
      </c>
      <c r="R29" s="47" t="s">
        <v>197</v>
      </c>
      <c r="S29" s="47" t="s">
        <v>193</v>
      </c>
      <c r="T29" s="45" t="s">
        <v>190</v>
      </c>
      <c r="U29" s="40"/>
      <c r="AD29" s="40"/>
      <c r="AG29" s="49"/>
      <c r="AH29" s="49"/>
      <c r="AI29" s="49"/>
    </row>
    <row r="30" spans="1:35" outlineLevel="2" x14ac:dyDescent="0.2">
      <c r="A30" s="43">
        <v>29</v>
      </c>
      <c r="B30" s="45" t="s">
        <v>15</v>
      </c>
      <c r="C30" s="45" t="s">
        <v>130</v>
      </c>
      <c r="D30" s="45" t="s">
        <v>128</v>
      </c>
      <c r="E30" s="45" t="s">
        <v>56</v>
      </c>
      <c r="F30" s="45" t="s">
        <v>160</v>
      </c>
      <c r="G30" s="45" t="s">
        <v>161</v>
      </c>
      <c r="H30" s="45" t="s">
        <v>163</v>
      </c>
      <c r="I30" s="45" t="s">
        <v>202</v>
      </c>
      <c r="J30" s="47" t="s">
        <v>16</v>
      </c>
      <c r="K30" s="45" t="s">
        <v>31</v>
      </c>
      <c r="L30" s="45" t="s">
        <v>164</v>
      </c>
      <c r="M30" s="45" t="s">
        <v>159</v>
      </c>
      <c r="N30" s="47">
        <v>1995</v>
      </c>
      <c r="O30" s="47">
        <v>2.27</v>
      </c>
      <c r="P30" s="47" t="s">
        <v>32</v>
      </c>
      <c r="Q30" s="47">
        <v>0.56999999999999995</v>
      </c>
      <c r="R30" s="47" t="s">
        <v>197</v>
      </c>
      <c r="S30" s="47" t="s">
        <v>193</v>
      </c>
      <c r="T30" s="45" t="s">
        <v>190</v>
      </c>
      <c r="U30" s="40"/>
      <c r="AD30" s="40"/>
      <c r="AG30" s="49"/>
      <c r="AH30" s="49"/>
      <c r="AI30" s="49"/>
    </row>
    <row r="31" spans="1:35" outlineLevel="2" x14ac:dyDescent="0.2">
      <c r="A31" s="43">
        <v>30</v>
      </c>
      <c r="B31" s="45" t="s">
        <v>15</v>
      </c>
      <c r="C31" s="45" t="s">
        <v>130</v>
      </c>
      <c r="D31" s="45" t="s">
        <v>128</v>
      </c>
      <c r="E31" s="45" t="s">
        <v>56</v>
      </c>
      <c r="F31" s="45" t="s">
        <v>160</v>
      </c>
      <c r="G31" s="45" t="s">
        <v>161</v>
      </c>
      <c r="H31" s="45" t="s">
        <v>152</v>
      </c>
      <c r="I31" s="45" t="s">
        <v>202</v>
      </c>
      <c r="J31" s="47" t="s">
        <v>16</v>
      </c>
      <c r="K31" s="45" t="s">
        <v>84</v>
      </c>
      <c r="L31" s="45" t="s">
        <v>61</v>
      </c>
      <c r="M31" s="45" t="s">
        <v>159</v>
      </c>
      <c r="N31" s="47">
        <v>2008</v>
      </c>
      <c r="O31" s="47">
        <v>3.5</v>
      </c>
      <c r="P31" s="47" t="s">
        <v>199</v>
      </c>
      <c r="Q31" s="47">
        <v>1.05</v>
      </c>
      <c r="R31" s="47" t="s">
        <v>197</v>
      </c>
      <c r="S31" s="47" t="s">
        <v>193</v>
      </c>
      <c r="T31" s="45" t="s">
        <v>190</v>
      </c>
      <c r="AG31" s="49"/>
      <c r="AH31" s="49"/>
      <c r="AI31" s="49"/>
    </row>
    <row r="32" spans="1:35" outlineLevel="2" x14ac:dyDescent="0.2">
      <c r="A32" s="43">
        <v>31</v>
      </c>
      <c r="B32" s="45" t="s">
        <v>15</v>
      </c>
      <c r="C32" s="45" t="s">
        <v>130</v>
      </c>
      <c r="D32" s="45" t="s">
        <v>128</v>
      </c>
      <c r="E32" s="45" t="s">
        <v>56</v>
      </c>
      <c r="F32" s="45" t="s">
        <v>160</v>
      </c>
      <c r="G32" s="45" t="s">
        <v>161</v>
      </c>
      <c r="H32" s="45" t="s">
        <v>165</v>
      </c>
      <c r="I32" s="45" t="s">
        <v>202</v>
      </c>
      <c r="J32" s="47" t="s">
        <v>16</v>
      </c>
      <c r="K32" s="45" t="s">
        <v>166</v>
      </c>
      <c r="L32" s="45" t="s">
        <v>167</v>
      </c>
      <c r="M32" s="45" t="s">
        <v>159</v>
      </c>
      <c r="N32" s="47">
        <v>2002</v>
      </c>
      <c r="O32" s="47">
        <v>2.5</v>
      </c>
      <c r="P32" s="47" t="s">
        <v>32</v>
      </c>
      <c r="Q32" s="47">
        <v>0.65</v>
      </c>
      <c r="R32" s="47" t="s">
        <v>197</v>
      </c>
      <c r="S32" s="47" t="s">
        <v>193</v>
      </c>
      <c r="T32" s="45" t="s">
        <v>190</v>
      </c>
      <c r="AB32" s="24"/>
      <c r="AC32" s="24"/>
      <c r="AG32" s="49"/>
      <c r="AH32" s="49"/>
      <c r="AI32" s="49"/>
    </row>
    <row r="33" spans="1:35" outlineLevel="2" x14ac:dyDescent="0.2">
      <c r="A33" s="43">
        <v>32</v>
      </c>
      <c r="B33" s="45" t="s">
        <v>15</v>
      </c>
      <c r="C33" s="45" t="s">
        <v>130</v>
      </c>
      <c r="D33" s="45" t="s">
        <v>128</v>
      </c>
      <c r="E33" s="45" t="s">
        <v>168</v>
      </c>
      <c r="F33" s="45" t="s">
        <v>160</v>
      </c>
      <c r="G33" s="45" t="s">
        <v>161</v>
      </c>
      <c r="H33" s="45" t="s">
        <v>169</v>
      </c>
      <c r="I33" s="45" t="s">
        <v>202</v>
      </c>
      <c r="J33" s="47" t="s">
        <v>16</v>
      </c>
      <c r="K33" s="45" t="s">
        <v>31</v>
      </c>
      <c r="L33" s="45" t="s">
        <v>170</v>
      </c>
      <c r="M33" s="45" t="s">
        <v>159</v>
      </c>
      <c r="N33" s="47">
        <v>1998</v>
      </c>
      <c r="O33" s="47">
        <v>2.27</v>
      </c>
      <c r="P33" s="47" t="s">
        <v>32</v>
      </c>
      <c r="Q33" s="47">
        <v>0.56999999999999995</v>
      </c>
      <c r="R33" s="47" t="s">
        <v>197</v>
      </c>
      <c r="S33" s="47" t="s">
        <v>193</v>
      </c>
      <c r="T33" s="45" t="s">
        <v>190</v>
      </c>
      <c r="AB33" s="24"/>
      <c r="AC33" s="24"/>
      <c r="AG33" s="49"/>
      <c r="AH33" s="49"/>
      <c r="AI33" s="49"/>
    </row>
    <row r="34" spans="1:35" outlineLevel="2" x14ac:dyDescent="0.2">
      <c r="A34" s="43">
        <v>33</v>
      </c>
      <c r="B34" s="45" t="s">
        <v>15</v>
      </c>
      <c r="C34" s="45" t="s">
        <v>130</v>
      </c>
      <c r="D34" s="45" t="s">
        <v>128</v>
      </c>
      <c r="E34" s="45" t="s">
        <v>168</v>
      </c>
      <c r="F34" s="45" t="s">
        <v>160</v>
      </c>
      <c r="G34" s="45" t="s">
        <v>161</v>
      </c>
      <c r="H34" s="45" t="s">
        <v>171</v>
      </c>
      <c r="I34" s="45" t="s">
        <v>202</v>
      </c>
      <c r="J34" s="47" t="s">
        <v>16</v>
      </c>
      <c r="K34" s="45" t="s">
        <v>87</v>
      </c>
      <c r="L34" s="45" t="s">
        <v>172</v>
      </c>
      <c r="M34" s="45" t="s">
        <v>159</v>
      </c>
      <c r="N34" s="47">
        <v>2005</v>
      </c>
      <c r="O34" s="47">
        <v>2.6</v>
      </c>
      <c r="P34" s="47" t="s">
        <v>198</v>
      </c>
      <c r="Q34" s="47">
        <v>0.9</v>
      </c>
      <c r="R34" s="47" t="s">
        <v>197</v>
      </c>
      <c r="S34" s="47" t="s">
        <v>193</v>
      </c>
      <c r="T34" s="45" t="s">
        <v>190</v>
      </c>
      <c r="AB34" s="24"/>
      <c r="AC34" s="24"/>
      <c r="AG34" s="49"/>
      <c r="AH34" s="49"/>
      <c r="AI34" s="49"/>
    </row>
    <row r="35" spans="1:35" outlineLevel="2" x14ac:dyDescent="0.2">
      <c r="A35" s="43">
        <v>34</v>
      </c>
      <c r="B35" s="45" t="s">
        <v>15</v>
      </c>
      <c r="C35" s="45" t="s">
        <v>130</v>
      </c>
      <c r="D35" s="45" t="s">
        <v>128</v>
      </c>
      <c r="E35" s="45" t="s">
        <v>168</v>
      </c>
      <c r="F35" s="45" t="s">
        <v>160</v>
      </c>
      <c r="G35" s="45" t="s">
        <v>57</v>
      </c>
      <c r="H35" s="45" t="s">
        <v>173</v>
      </c>
      <c r="I35" s="45" t="s">
        <v>202</v>
      </c>
      <c r="J35" s="47" t="s">
        <v>16</v>
      </c>
      <c r="K35" s="45" t="s">
        <v>84</v>
      </c>
      <c r="L35" s="45" t="s">
        <v>174</v>
      </c>
      <c r="M35" s="45" t="s">
        <v>159</v>
      </c>
      <c r="N35" s="47">
        <v>2009</v>
      </c>
      <c r="O35" s="47">
        <v>3.5</v>
      </c>
      <c r="P35" s="47" t="s">
        <v>199</v>
      </c>
      <c r="Q35" s="47">
        <v>1.05</v>
      </c>
      <c r="R35" s="47" t="s">
        <v>197</v>
      </c>
      <c r="S35" s="47" t="s">
        <v>193</v>
      </c>
      <c r="T35" s="45" t="s">
        <v>190</v>
      </c>
      <c r="AG35" s="49"/>
      <c r="AH35" s="49"/>
      <c r="AI35" s="49"/>
    </row>
    <row r="36" spans="1:35" outlineLevel="2" x14ac:dyDescent="0.2">
      <c r="A36" s="43">
        <v>35</v>
      </c>
      <c r="B36" s="45" t="s">
        <v>15</v>
      </c>
      <c r="C36" s="45" t="s">
        <v>130</v>
      </c>
      <c r="D36" s="45" t="s">
        <v>128</v>
      </c>
      <c r="E36" s="45" t="s">
        <v>168</v>
      </c>
      <c r="F36" s="45" t="s">
        <v>160</v>
      </c>
      <c r="G36" s="45" t="s">
        <v>57</v>
      </c>
      <c r="H36" s="45" t="s">
        <v>175</v>
      </c>
      <c r="I36" s="45" t="s">
        <v>202</v>
      </c>
      <c r="J36" s="47" t="s">
        <v>16</v>
      </c>
      <c r="K36" s="45" t="s">
        <v>84</v>
      </c>
      <c r="L36" s="45" t="s">
        <v>174</v>
      </c>
      <c r="M36" s="45" t="s">
        <v>159</v>
      </c>
      <c r="N36" s="47">
        <v>2009</v>
      </c>
      <c r="O36" s="47">
        <v>3.5</v>
      </c>
      <c r="P36" s="47" t="s">
        <v>199</v>
      </c>
      <c r="Q36" s="47">
        <v>1.05</v>
      </c>
      <c r="R36" s="47" t="s">
        <v>197</v>
      </c>
      <c r="S36" s="47" t="s">
        <v>193</v>
      </c>
      <c r="T36" s="45" t="s">
        <v>190</v>
      </c>
      <c r="AG36" s="49"/>
      <c r="AH36" s="49"/>
      <c r="AI36" s="49"/>
    </row>
    <row r="37" spans="1:35" outlineLevel="2" x14ac:dyDescent="0.2">
      <c r="A37" s="43">
        <v>36</v>
      </c>
      <c r="B37" s="45" t="s">
        <v>15</v>
      </c>
      <c r="C37" s="45" t="s">
        <v>130</v>
      </c>
      <c r="D37" s="45" t="s">
        <v>54</v>
      </c>
      <c r="E37" s="50" t="s">
        <v>28</v>
      </c>
      <c r="F37" s="45" t="s">
        <v>51</v>
      </c>
      <c r="G37" s="50" t="s">
        <v>43</v>
      </c>
      <c r="H37" s="45" t="s">
        <v>203</v>
      </c>
      <c r="I37" s="45" t="s">
        <v>202</v>
      </c>
      <c r="J37" s="47" t="s">
        <v>16</v>
      </c>
      <c r="K37" s="50" t="s">
        <v>153</v>
      </c>
      <c r="L37" s="45" t="s">
        <v>154</v>
      </c>
      <c r="M37" s="50" t="s">
        <v>155</v>
      </c>
      <c r="N37" s="47">
        <v>2017</v>
      </c>
      <c r="O37" s="47">
        <v>2.5</v>
      </c>
      <c r="P37" s="47" t="s">
        <v>199</v>
      </c>
      <c r="Q37" s="51">
        <v>0.65</v>
      </c>
      <c r="R37" s="47">
        <f>(2088*Q37)/1000</f>
        <v>1.3572</v>
      </c>
      <c r="S37" s="47" t="s">
        <v>193</v>
      </c>
      <c r="T37" s="45" t="s">
        <v>190</v>
      </c>
      <c r="X37" s="27"/>
      <c r="AA37" s="27"/>
      <c r="AG37" s="49"/>
      <c r="AH37" s="49"/>
      <c r="AI37" s="49"/>
    </row>
    <row r="38" spans="1:35" s="16" customFormat="1" ht="12.75" customHeight="1" outlineLevel="2" x14ac:dyDescent="0.2">
      <c r="A38" s="43">
        <v>37</v>
      </c>
      <c r="B38" s="11" t="s">
        <v>15</v>
      </c>
      <c r="C38" s="11" t="s">
        <v>130</v>
      </c>
      <c r="D38" s="11" t="s">
        <v>54</v>
      </c>
      <c r="E38" s="17" t="s">
        <v>485</v>
      </c>
      <c r="F38" s="11" t="s">
        <v>50</v>
      </c>
      <c r="G38" s="17" t="s">
        <v>42</v>
      </c>
      <c r="H38" s="11" t="s">
        <v>486</v>
      </c>
      <c r="I38" s="11" t="s">
        <v>202</v>
      </c>
      <c r="J38" s="5" t="s">
        <v>16</v>
      </c>
      <c r="K38" s="17" t="s">
        <v>24</v>
      </c>
      <c r="L38" s="11" t="s">
        <v>487</v>
      </c>
      <c r="M38" s="17" t="s">
        <v>488</v>
      </c>
      <c r="N38" s="5">
        <v>2019</v>
      </c>
      <c r="O38" s="5">
        <v>2.5</v>
      </c>
      <c r="P38" s="5" t="s">
        <v>151</v>
      </c>
      <c r="Q38" s="18">
        <v>0.4</v>
      </c>
      <c r="R38" s="5">
        <f>(675*Q38)/1000</f>
        <v>0.27</v>
      </c>
      <c r="S38" s="5" t="s">
        <v>193</v>
      </c>
      <c r="T38" s="11" t="s">
        <v>190</v>
      </c>
      <c r="U38" s="26"/>
      <c r="V38" s="26"/>
      <c r="W38" s="26"/>
    </row>
    <row r="39" spans="1:35" s="16" customFormat="1" ht="12.75" customHeight="1" outlineLevel="2" x14ac:dyDescent="0.2">
      <c r="A39" s="43">
        <v>38</v>
      </c>
      <c r="B39" s="11" t="s">
        <v>15</v>
      </c>
      <c r="C39" s="11" t="s">
        <v>130</v>
      </c>
      <c r="D39" s="11" t="s">
        <v>54</v>
      </c>
      <c r="E39" s="17" t="s">
        <v>485</v>
      </c>
      <c r="F39" s="11" t="s">
        <v>50</v>
      </c>
      <c r="G39" s="17" t="s">
        <v>42</v>
      </c>
      <c r="H39" s="11" t="s">
        <v>489</v>
      </c>
      <c r="I39" s="11" t="s">
        <v>202</v>
      </c>
      <c r="J39" s="5" t="s">
        <v>16</v>
      </c>
      <c r="K39" s="17" t="s">
        <v>24</v>
      </c>
      <c r="L39" s="11" t="s">
        <v>487</v>
      </c>
      <c r="M39" s="17" t="s">
        <v>490</v>
      </c>
      <c r="N39" s="5">
        <v>2019</v>
      </c>
      <c r="O39" s="5">
        <v>2.5</v>
      </c>
      <c r="P39" s="5" t="s">
        <v>151</v>
      </c>
      <c r="Q39" s="18">
        <v>0.4</v>
      </c>
      <c r="R39" s="5">
        <f>(675*Q39)/1000</f>
        <v>0.27</v>
      </c>
      <c r="S39" s="5" t="s">
        <v>193</v>
      </c>
      <c r="T39" s="11" t="s">
        <v>190</v>
      </c>
      <c r="U39" s="26"/>
      <c r="V39" s="26"/>
      <c r="W39" s="26"/>
    </row>
    <row r="40" spans="1:35" s="16" customFormat="1" outlineLevel="2" x14ac:dyDescent="0.2">
      <c r="A40" s="43">
        <v>39</v>
      </c>
      <c r="B40" s="11" t="s">
        <v>15</v>
      </c>
      <c r="C40" s="11" t="s">
        <v>130</v>
      </c>
      <c r="D40" s="11" t="s">
        <v>54</v>
      </c>
      <c r="E40" s="17" t="s">
        <v>485</v>
      </c>
      <c r="F40" s="11" t="s">
        <v>50</v>
      </c>
      <c r="G40" s="17" t="s">
        <v>42</v>
      </c>
      <c r="H40" s="11" t="s">
        <v>491</v>
      </c>
      <c r="I40" s="11" t="s">
        <v>202</v>
      </c>
      <c r="J40" s="5" t="s">
        <v>16</v>
      </c>
      <c r="K40" s="17" t="s">
        <v>24</v>
      </c>
      <c r="L40" s="11" t="s">
        <v>492</v>
      </c>
      <c r="M40" s="17" t="s">
        <v>493</v>
      </c>
      <c r="N40" s="5">
        <v>2014</v>
      </c>
      <c r="O40" s="5">
        <v>5.3</v>
      </c>
      <c r="P40" s="5" t="s">
        <v>199</v>
      </c>
      <c r="Q40" s="18">
        <v>1.3</v>
      </c>
      <c r="R40" s="5">
        <f>(2088*Q40)/1000</f>
        <v>2.7143999999999999</v>
      </c>
      <c r="S40" s="5" t="s">
        <v>193</v>
      </c>
      <c r="T40" s="11" t="s">
        <v>190</v>
      </c>
      <c r="U40" s="26"/>
      <c r="V40" s="26"/>
      <c r="W40" s="26"/>
    </row>
    <row r="41" spans="1:35" outlineLevel="2" x14ac:dyDescent="0.2">
      <c r="A41" s="43">
        <v>40</v>
      </c>
      <c r="B41" s="11" t="s">
        <v>15</v>
      </c>
      <c r="C41" s="11" t="s">
        <v>130</v>
      </c>
      <c r="D41" s="11" t="s">
        <v>54</v>
      </c>
      <c r="E41" s="17" t="s">
        <v>29</v>
      </c>
      <c r="F41" s="11" t="s">
        <v>50</v>
      </c>
      <c r="G41" s="17" t="s">
        <v>42</v>
      </c>
      <c r="H41" s="11" t="s">
        <v>203</v>
      </c>
      <c r="I41" s="11" t="s">
        <v>202</v>
      </c>
      <c r="J41" s="5" t="s">
        <v>16</v>
      </c>
      <c r="K41" s="17" t="s">
        <v>89</v>
      </c>
      <c r="L41" s="11" t="s">
        <v>156</v>
      </c>
      <c r="M41" s="17" t="s">
        <v>157</v>
      </c>
      <c r="N41" s="5">
        <v>2010</v>
      </c>
      <c r="O41" s="5">
        <v>1.35</v>
      </c>
      <c r="P41" s="5" t="s">
        <v>200</v>
      </c>
      <c r="Q41" s="18">
        <v>0.85</v>
      </c>
      <c r="R41" s="5">
        <f>(1827*Q41)/1000</f>
        <v>1.5529500000000001</v>
      </c>
      <c r="S41" s="5" t="s">
        <v>193</v>
      </c>
      <c r="T41" s="11" t="s">
        <v>190</v>
      </c>
      <c r="X41" s="27"/>
      <c r="AA41" s="27"/>
      <c r="AG41" s="49"/>
      <c r="AH41" s="49"/>
      <c r="AI41" s="49"/>
    </row>
    <row r="42" spans="1:35" s="16" customFormat="1" ht="12.75" customHeight="1" outlineLevel="2" x14ac:dyDescent="0.2">
      <c r="A42" s="43">
        <v>41</v>
      </c>
      <c r="B42" s="11" t="s">
        <v>15</v>
      </c>
      <c r="C42" s="11" t="s">
        <v>130</v>
      </c>
      <c r="D42" s="11" t="s">
        <v>54</v>
      </c>
      <c r="E42" s="17" t="s">
        <v>33</v>
      </c>
      <c r="F42" s="11" t="s">
        <v>47</v>
      </c>
      <c r="G42" s="17" t="s">
        <v>41</v>
      </c>
      <c r="H42" s="11" t="s">
        <v>494</v>
      </c>
      <c r="I42" s="11" t="s">
        <v>202</v>
      </c>
      <c r="J42" s="5" t="s">
        <v>16</v>
      </c>
      <c r="K42" s="17" t="s">
        <v>24</v>
      </c>
      <c r="L42" s="11" t="s">
        <v>495</v>
      </c>
      <c r="M42" s="17" t="s">
        <v>496</v>
      </c>
      <c r="N42" s="5">
        <v>2021</v>
      </c>
      <c r="O42" s="5">
        <v>3.5</v>
      </c>
      <c r="P42" s="5" t="s">
        <v>151</v>
      </c>
      <c r="Q42" s="18">
        <v>0.55000000000000004</v>
      </c>
      <c r="R42" s="5">
        <f>(675*Q42)/1000</f>
        <v>0.37125000000000008</v>
      </c>
      <c r="S42" s="5" t="s">
        <v>193</v>
      </c>
      <c r="T42" s="11" t="s">
        <v>190</v>
      </c>
      <c r="U42" s="26"/>
      <c r="V42" s="26"/>
      <c r="W42" s="26"/>
    </row>
    <row r="43" spans="1:35" outlineLevel="2" x14ac:dyDescent="0.2">
      <c r="A43" s="43">
        <v>42</v>
      </c>
      <c r="B43" s="11" t="s">
        <v>15</v>
      </c>
      <c r="C43" s="11" t="s">
        <v>130</v>
      </c>
      <c r="D43" s="11" t="s">
        <v>54</v>
      </c>
      <c r="E43" s="17" t="s">
        <v>33</v>
      </c>
      <c r="F43" s="11" t="s">
        <v>47</v>
      </c>
      <c r="G43" s="17" t="s">
        <v>41</v>
      </c>
      <c r="H43" s="11" t="s">
        <v>204</v>
      </c>
      <c r="I43" s="11" t="s">
        <v>202</v>
      </c>
      <c r="J43" s="5" t="s">
        <v>16</v>
      </c>
      <c r="K43" s="17" t="s">
        <v>35</v>
      </c>
      <c r="L43" s="11" t="s">
        <v>36</v>
      </c>
      <c r="M43" s="17" t="s">
        <v>20</v>
      </c>
      <c r="N43" s="5">
        <v>2010</v>
      </c>
      <c r="O43" s="5">
        <v>3.5</v>
      </c>
      <c r="P43" s="5" t="s">
        <v>199</v>
      </c>
      <c r="Q43" s="18">
        <v>1.18</v>
      </c>
      <c r="R43" s="5">
        <f t="shared" ref="R43" si="0">(2088*Q43)/1000</f>
        <v>2.4638399999999998</v>
      </c>
      <c r="S43" s="5" t="s">
        <v>193</v>
      </c>
      <c r="T43" s="11" t="s">
        <v>190</v>
      </c>
      <c r="U43" s="54"/>
      <c r="W43" s="53"/>
      <c r="X43" s="27"/>
      <c r="AA43" s="27"/>
      <c r="AG43" s="49"/>
      <c r="AH43" s="49"/>
      <c r="AI43" s="49"/>
    </row>
    <row r="44" spans="1:35" s="16" customFormat="1" outlineLevel="2" x14ac:dyDescent="0.2">
      <c r="A44" s="43">
        <v>43</v>
      </c>
      <c r="B44" s="11" t="s">
        <v>15</v>
      </c>
      <c r="C44" s="11" t="s">
        <v>130</v>
      </c>
      <c r="D44" s="11" t="s">
        <v>54</v>
      </c>
      <c r="E44" s="17" t="s">
        <v>33</v>
      </c>
      <c r="F44" s="11" t="s">
        <v>47</v>
      </c>
      <c r="G44" s="17" t="s">
        <v>41</v>
      </c>
      <c r="H44" s="11" t="s">
        <v>203</v>
      </c>
      <c r="I44" s="11" t="s">
        <v>202</v>
      </c>
      <c r="J44" s="5" t="s">
        <v>16</v>
      </c>
      <c r="K44" s="17" t="s">
        <v>24</v>
      </c>
      <c r="L44" s="11" t="s">
        <v>497</v>
      </c>
      <c r="M44" s="17" t="s">
        <v>498</v>
      </c>
      <c r="N44" s="5">
        <v>2018</v>
      </c>
      <c r="O44" s="5">
        <v>5</v>
      </c>
      <c r="P44" s="5" t="s">
        <v>199</v>
      </c>
      <c r="Q44" s="18">
        <v>1.1499999999999999</v>
      </c>
      <c r="R44" s="5">
        <f>(2088*Q44)/1000</f>
        <v>2.4011999999999998</v>
      </c>
      <c r="S44" s="5" t="s">
        <v>193</v>
      </c>
      <c r="T44" s="11" t="s">
        <v>190</v>
      </c>
      <c r="U44" s="26"/>
      <c r="V44" s="26"/>
      <c r="W44" s="26"/>
    </row>
    <row r="45" spans="1:35" outlineLevel="2" x14ac:dyDescent="0.2">
      <c r="A45" s="43">
        <v>44</v>
      </c>
      <c r="B45" s="11" t="s">
        <v>15</v>
      </c>
      <c r="C45" s="11" t="s">
        <v>130</v>
      </c>
      <c r="D45" s="11" t="s">
        <v>54</v>
      </c>
      <c r="E45" s="17" t="s">
        <v>33</v>
      </c>
      <c r="F45" s="11" t="s">
        <v>48</v>
      </c>
      <c r="G45" s="17" t="s">
        <v>44</v>
      </c>
      <c r="H45" s="11" t="s">
        <v>40</v>
      </c>
      <c r="I45" s="11" t="s">
        <v>202</v>
      </c>
      <c r="J45" s="5" t="s">
        <v>16</v>
      </c>
      <c r="K45" s="11" t="s">
        <v>24</v>
      </c>
      <c r="L45" s="11" t="s">
        <v>25</v>
      </c>
      <c r="M45" s="17" t="s">
        <v>37</v>
      </c>
      <c r="N45" s="5">
        <v>2013</v>
      </c>
      <c r="O45" s="5">
        <v>3.5</v>
      </c>
      <c r="P45" s="5" t="s">
        <v>199</v>
      </c>
      <c r="Q45" s="18">
        <v>0.92</v>
      </c>
      <c r="R45" s="5">
        <f>(2088*Q45)/1000</f>
        <v>1.92096</v>
      </c>
      <c r="S45" s="5" t="s">
        <v>193</v>
      </c>
      <c r="T45" s="11" t="s">
        <v>190</v>
      </c>
      <c r="U45" s="54"/>
      <c r="W45" s="53"/>
      <c r="X45" s="27"/>
      <c r="AA45" s="27"/>
      <c r="AG45" s="49"/>
      <c r="AH45" s="49"/>
      <c r="AI45" s="49"/>
    </row>
    <row r="46" spans="1:35" outlineLevel="2" x14ac:dyDescent="0.2">
      <c r="A46" s="43">
        <v>45</v>
      </c>
      <c r="B46" s="11" t="s">
        <v>15</v>
      </c>
      <c r="C46" s="11" t="s">
        <v>130</v>
      </c>
      <c r="D46" s="11" t="s">
        <v>54</v>
      </c>
      <c r="E46" s="17" t="s">
        <v>34</v>
      </c>
      <c r="F46" s="11" t="s">
        <v>49</v>
      </c>
      <c r="G46" s="17" t="s">
        <v>39</v>
      </c>
      <c r="H46" s="11" t="s">
        <v>205</v>
      </c>
      <c r="I46" s="11" t="s">
        <v>202</v>
      </c>
      <c r="J46" s="5" t="s">
        <v>16</v>
      </c>
      <c r="K46" s="17" t="s">
        <v>26</v>
      </c>
      <c r="L46" s="11" t="s">
        <v>158</v>
      </c>
      <c r="M46" s="17">
        <v>10008018</v>
      </c>
      <c r="N46" s="5">
        <v>2013</v>
      </c>
      <c r="O46" s="5">
        <v>3.5</v>
      </c>
      <c r="P46" s="5" t="s">
        <v>199</v>
      </c>
      <c r="Q46" s="18">
        <v>0.96</v>
      </c>
      <c r="R46" s="5">
        <f>(2088*Q46)/1000</f>
        <v>2.00448</v>
      </c>
      <c r="S46" s="5" t="s">
        <v>193</v>
      </c>
      <c r="T46" s="11" t="s">
        <v>190</v>
      </c>
      <c r="U46" s="52"/>
      <c r="W46" s="53"/>
      <c r="X46" s="27"/>
      <c r="AA46" s="27"/>
      <c r="AG46" s="49"/>
      <c r="AH46" s="49"/>
      <c r="AI46" s="49"/>
    </row>
    <row r="47" spans="1:35" outlineLevel="2" x14ac:dyDescent="0.2">
      <c r="A47" s="43">
        <v>46</v>
      </c>
      <c r="B47" s="11" t="s">
        <v>15</v>
      </c>
      <c r="C47" s="11" t="s">
        <v>130</v>
      </c>
      <c r="D47" s="11" t="s">
        <v>54</v>
      </c>
      <c r="E47" s="17" t="s">
        <v>21</v>
      </c>
      <c r="F47" s="11" t="s">
        <v>150</v>
      </c>
      <c r="G47" s="17" t="s">
        <v>132</v>
      </c>
      <c r="H47" s="11" t="s">
        <v>142</v>
      </c>
      <c r="I47" s="11" t="s">
        <v>202</v>
      </c>
      <c r="J47" s="5" t="s">
        <v>16</v>
      </c>
      <c r="K47" s="11" t="s">
        <v>26</v>
      </c>
      <c r="L47" s="11" t="s">
        <v>143</v>
      </c>
      <c r="M47" s="17" t="s">
        <v>144</v>
      </c>
      <c r="N47" s="5">
        <v>2007</v>
      </c>
      <c r="O47" s="5">
        <v>8</v>
      </c>
      <c r="P47" s="5" t="s">
        <v>199</v>
      </c>
      <c r="Q47" s="18" t="s">
        <v>146</v>
      </c>
      <c r="R47" s="5">
        <f>(2088*Q47)/1000</f>
        <v>7.9343999999999992</v>
      </c>
      <c r="S47" s="55" t="s">
        <v>192</v>
      </c>
      <c r="T47" s="11" t="s">
        <v>190</v>
      </c>
      <c r="U47" s="54"/>
      <c r="W47" s="53"/>
      <c r="X47" s="27"/>
      <c r="AA47" s="27"/>
      <c r="AG47" s="49"/>
      <c r="AH47" s="49"/>
      <c r="AI47" s="49"/>
    </row>
    <row r="48" spans="1:35" outlineLevel="2" x14ac:dyDescent="0.2">
      <c r="A48" s="43">
        <v>47</v>
      </c>
      <c r="B48" s="11" t="s">
        <v>15</v>
      </c>
      <c r="C48" s="11" t="s">
        <v>130</v>
      </c>
      <c r="D48" s="11" t="s">
        <v>54</v>
      </c>
      <c r="E48" s="17" t="s">
        <v>21</v>
      </c>
      <c r="F48" s="11" t="s">
        <v>47</v>
      </c>
      <c r="G48" s="17" t="s">
        <v>41</v>
      </c>
      <c r="H48" s="11" t="s">
        <v>494</v>
      </c>
      <c r="I48" s="11" t="s">
        <v>202</v>
      </c>
      <c r="J48" s="5" t="s">
        <v>16</v>
      </c>
      <c r="K48" s="11" t="s">
        <v>24</v>
      </c>
      <c r="L48" s="11" t="s">
        <v>495</v>
      </c>
      <c r="M48" s="17" t="s">
        <v>499</v>
      </c>
      <c r="N48" s="5">
        <v>2021</v>
      </c>
      <c r="O48" s="5">
        <v>3.5</v>
      </c>
      <c r="P48" s="5" t="s">
        <v>151</v>
      </c>
      <c r="Q48" s="18">
        <v>0.55000000000000004</v>
      </c>
      <c r="R48" s="5">
        <f>(675*Q48)/1000</f>
        <v>0.37125000000000008</v>
      </c>
      <c r="S48" s="5" t="s">
        <v>193</v>
      </c>
      <c r="T48" s="11" t="s">
        <v>190</v>
      </c>
      <c r="X48" s="27"/>
      <c r="AA48" s="27"/>
      <c r="AG48" s="49"/>
      <c r="AH48" s="49"/>
      <c r="AI48" s="49"/>
    </row>
    <row r="49" spans="1:35" outlineLevel="2" x14ac:dyDescent="0.2">
      <c r="A49" s="43">
        <v>48</v>
      </c>
      <c r="B49" s="11" t="s">
        <v>15</v>
      </c>
      <c r="C49" s="11" t="s">
        <v>130</v>
      </c>
      <c r="D49" s="11" t="s">
        <v>54</v>
      </c>
      <c r="E49" s="17" t="s">
        <v>21</v>
      </c>
      <c r="F49" s="11" t="s">
        <v>52</v>
      </c>
      <c r="G49" s="17" t="s">
        <v>38</v>
      </c>
      <c r="H49" s="11" t="s">
        <v>142</v>
      </c>
      <c r="I49" s="11" t="s">
        <v>202</v>
      </c>
      <c r="J49" s="5" t="s">
        <v>16</v>
      </c>
      <c r="K49" s="11" t="s">
        <v>145</v>
      </c>
      <c r="L49" s="17" t="s">
        <v>194</v>
      </c>
      <c r="M49" s="17" t="s">
        <v>195</v>
      </c>
      <c r="N49" s="5">
        <v>2010</v>
      </c>
      <c r="O49" s="5">
        <v>3.5</v>
      </c>
      <c r="P49" s="5" t="s">
        <v>199</v>
      </c>
      <c r="Q49" s="18">
        <v>1.1000000000000001</v>
      </c>
      <c r="R49" s="5">
        <f t="shared" ref="R49:R55" si="1">(2088*Q49)/1000</f>
        <v>2.2968000000000002</v>
      </c>
      <c r="S49" s="5" t="s">
        <v>193</v>
      </c>
      <c r="T49" s="11" t="s">
        <v>190</v>
      </c>
      <c r="U49" s="54"/>
      <c r="W49" s="53"/>
      <c r="X49" s="27"/>
      <c r="AA49" s="27"/>
      <c r="AG49" s="49"/>
      <c r="AH49" s="49"/>
      <c r="AI49" s="49"/>
    </row>
    <row r="50" spans="1:35" outlineLevel="2" x14ac:dyDescent="0.2">
      <c r="A50" s="43">
        <v>49</v>
      </c>
      <c r="B50" s="11" t="s">
        <v>15</v>
      </c>
      <c r="C50" s="11" t="s">
        <v>130</v>
      </c>
      <c r="D50" s="11" t="s">
        <v>54</v>
      </c>
      <c r="E50" s="17" t="s">
        <v>131</v>
      </c>
      <c r="F50" s="11" t="s">
        <v>141</v>
      </c>
      <c r="G50" s="17" t="s">
        <v>133</v>
      </c>
      <c r="H50" s="11" t="s">
        <v>206</v>
      </c>
      <c r="I50" s="11" t="s">
        <v>202</v>
      </c>
      <c r="J50" s="5" t="s">
        <v>16</v>
      </c>
      <c r="K50" s="11" t="s">
        <v>26</v>
      </c>
      <c r="L50" s="11" t="s">
        <v>134</v>
      </c>
      <c r="M50" s="17">
        <v>10008012</v>
      </c>
      <c r="N50" s="5">
        <v>2011</v>
      </c>
      <c r="O50" s="5">
        <v>3.5</v>
      </c>
      <c r="P50" s="5" t="s">
        <v>199</v>
      </c>
      <c r="Q50" s="18" t="s">
        <v>139</v>
      </c>
      <c r="R50" s="5">
        <f t="shared" si="1"/>
        <v>2.61</v>
      </c>
      <c r="S50" s="5" t="s">
        <v>193</v>
      </c>
      <c r="T50" s="11" t="s">
        <v>190</v>
      </c>
      <c r="U50" s="54"/>
      <c r="W50" s="53"/>
      <c r="X50" s="27"/>
      <c r="AA50" s="27"/>
      <c r="AG50" s="49"/>
      <c r="AH50" s="49"/>
      <c r="AI50" s="49"/>
    </row>
    <row r="51" spans="1:35" outlineLevel="2" x14ac:dyDescent="0.2">
      <c r="A51" s="43">
        <v>50</v>
      </c>
      <c r="B51" s="10" t="s">
        <v>15</v>
      </c>
      <c r="C51" s="10" t="s">
        <v>130</v>
      </c>
      <c r="D51" s="10" t="s">
        <v>54</v>
      </c>
      <c r="E51" s="11" t="s">
        <v>131</v>
      </c>
      <c r="F51" s="12" t="s">
        <v>141</v>
      </c>
      <c r="G51" s="12" t="s">
        <v>133</v>
      </c>
      <c r="H51" s="12" t="s">
        <v>207</v>
      </c>
      <c r="I51" s="11" t="s">
        <v>202</v>
      </c>
      <c r="J51" s="5" t="s">
        <v>16</v>
      </c>
      <c r="K51" s="12" t="s">
        <v>26</v>
      </c>
      <c r="L51" s="11" t="s">
        <v>135</v>
      </c>
      <c r="M51" s="12" t="s">
        <v>136</v>
      </c>
      <c r="N51" s="9">
        <v>2007</v>
      </c>
      <c r="O51" s="5">
        <v>3.5</v>
      </c>
      <c r="P51" s="5" t="s">
        <v>199</v>
      </c>
      <c r="Q51" s="9">
        <v>1.1000000000000001</v>
      </c>
      <c r="R51" s="5">
        <f t="shared" si="1"/>
        <v>2.2968000000000002</v>
      </c>
      <c r="S51" s="9" t="s">
        <v>193</v>
      </c>
      <c r="T51" s="13" t="s">
        <v>190</v>
      </c>
      <c r="V51" s="48"/>
      <c r="W51" s="48"/>
      <c r="AB51" s="24"/>
      <c r="AC51" s="24"/>
      <c r="AG51" s="49"/>
      <c r="AH51" s="49"/>
      <c r="AI51" s="49"/>
    </row>
    <row r="52" spans="1:35" outlineLevel="2" x14ac:dyDescent="0.2">
      <c r="A52" s="43">
        <v>51</v>
      </c>
      <c r="B52" s="10" t="s">
        <v>15</v>
      </c>
      <c r="C52" s="10" t="s">
        <v>130</v>
      </c>
      <c r="D52" s="10" t="s">
        <v>54</v>
      </c>
      <c r="E52" s="11" t="s">
        <v>131</v>
      </c>
      <c r="F52" s="12" t="s">
        <v>141</v>
      </c>
      <c r="G52" s="12" t="s">
        <v>133</v>
      </c>
      <c r="H52" s="12" t="s">
        <v>208</v>
      </c>
      <c r="I52" s="11" t="s">
        <v>202</v>
      </c>
      <c r="J52" s="5" t="s">
        <v>16</v>
      </c>
      <c r="K52" s="12" t="s">
        <v>55</v>
      </c>
      <c r="L52" s="11" t="s">
        <v>137</v>
      </c>
      <c r="M52" s="12" t="s">
        <v>138</v>
      </c>
      <c r="N52" s="9">
        <v>2017</v>
      </c>
      <c r="O52" s="5">
        <v>3.5</v>
      </c>
      <c r="P52" s="5" t="s">
        <v>199</v>
      </c>
      <c r="Q52" s="9" t="s">
        <v>140</v>
      </c>
      <c r="R52" s="5">
        <f t="shared" si="1"/>
        <v>1.7747999999999999</v>
      </c>
      <c r="S52" s="9" t="s">
        <v>193</v>
      </c>
      <c r="T52" s="13" t="s">
        <v>190</v>
      </c>
      <c r="V52" s="48"/>
      <c r="W52" s="48"/>
      <c r="AB52" s="24"/>
      <c r="AC52" s="24"/>
      <c r="AG52" s="49"/>
      <c r="AH52" s="49"/>
      <c r="AI52" s="49"/>
    </row>
    <row r="53" spans="1:35" outlineLevel="2" x14ac:dyDescent="0.2">
      <c r="A53" s="43">
        <v>52</v>
      </c>
      <c r="B53" s="10" t="s">
        <v>15</v>
      </c>
      <c r="C53" s="10" t="s">
        <v>130</v>
      </c>
      <c r="D53" s="10" t="s">
        <v>54</v>
      </c>
      <c r="E53" s="11" t="s">
        <v>54</v>
      </c>
      <c r="F53" s="12" t="s">
        <v>45</v>
      </c>
      <c r="G53" s="12" t="s">
        <v>54</v>
      </c>
      <c r="H53" s="12" t="s">
        <v>147</v>
      </c>
      <c r="I53" s="11" t="s">
        <v>202</v>
      </c>
      <c r="J53" s="5" t="s">
        <v>16</v>
      </c>
      <c r="K53" s="12" t="s">
        <v>26</v>
      </c>
      <c r="L53" s="11" t="s">
        <v>53</v>
      </c>
      <c r="M53" s="12">
        <v>726975</v>
      </c>
      <c r="N53" s="9">
        <v>2009</v>
      </c>
      <c r="O53" s="5">
        <v>8</v>
      </c>
      <c r="P53" s="5" t="s">
        <v>199</v>
      </c>
      <c r="Q53" s="9">
        <v>3.8</v>
      </c>
      <c r="R53" s="5">
        <f t="shared" si="1"/>
        <v>7.9343999999999992</v>
      </c>
      <c r="S53" s="56" t="s">
        <v>192</v>
      </c>
      <c r="T53" s="13" t="s">
        <v>190</v>
      </c>
      <c r="V53" s="48"/>
      <c r="W53" s="48"/>
      <c r="AB53" s="24"/>
      <c r="AC53" s="24"/>
      <c r="AG53" s="49"/>
      <c r="AH53" s="49"/>
      <c r="AI53" s="49"/>
    </row>
    <row r="54" spans="1:35" outlineLevel="2" x14ac:dyDescent="0.2">
      <c r="A54" s="43">
        <v>53</v>
      </c>
      <c r="B54" s="10" t="s">
        <v>15</v>
      </c>
      <c r="C54" s="10" t="s">
        <v>130</v>
      </c>
      <c r="D54" s="10" t="s">
        <v>54</v>
      </c>
      <c r="E54" s="11" t="s">
        <v>54</v>
      </c>
      <c r="F54" s="12" t="s">
        <v>45</v>
      </c>
      <c r="G54" s="12" t="s">
        <v>54</v>
      </c>
      <c r="H54" s="12" t="s">
        <v>148</v>
      </c>
      <c r="I54" s="11" t="s">
        <v>202</v>
      </c>
      <c r="J54" s="5" t="s">
        <v>16</v>
      </c>
      <c r="K54" s="12" t="s">
        <v>26</v>
      </c>
      <c r="L54" s="11" t="s">
        <v>53</v>
      </c>
      <c r="M54" s="12">
        <v>695375</v>
      </c>
      <c r="N54" s="9">
        <v>2009</v>
      </c>
      <c r="O54" s="5">
        <v>8</v>
      </c>
      <c r="P54" s="5" t="s">
        <v>199</v>
      </c>
      <c r="Q54" s="9">
        <v>3.8</v>
      </c>
      <c r="R54" s="5">
        <f t="shared" si="1"/>
        <v>7.9343999999999992</v>
      </c>
      <c r="S54" s="56" t="s">
        <v>192</v>
      </c>
      <c r="T54" s="13" t="s">
        <v>190</v>
      </c>
      <c r="V54" s="48"/>
      <c r="W54" s="48"/>
      <c r="AB54" s="24"/>
      <c r="AC54" s="24"/>
      <c r="AG54" s="49"/>
      <c r="AH54" s="49"/>
      <c r="AI54" s="49"/>
    </row>
    <row r="55" spans="1:35" outlineLevel="2" x14ac:dyDescent="0.2">
      <c r="A55" s="43">
        <v>54</v>
      </c>
      <c r="B55" s="10" t="s">
        <v>15</v>
      </c>
      <c r="C55" s="10" t="s">
        <v>130</v>
      </c>
      <c r="D55" s="10" t="s">
        <v>54</v>
      </c>
      <c r="E55" s="11" t="s">
        <v>54</v>
      </c>
      <c r="F55" s="12" t="s">
        <v>45</v>
      </c>
      <c r="G55" s="12" t="s">
        <v>54</v>
      </c>
      <c r="H55" s="12" t="s">
        <v>149</v>
      </c>
      <c r="I55" s="11" t="s">
        <v>202</v>
      </c>
      <c r="J55" s="5" t="s">
        <v>16</v>
      </c>
      <c r="K55" s="12" t="s">
        <v>26</v>
      </c>
      <c r="L55" s="11" t="s">
        <v>500</v>
      </c>
      <c r="M55" s="57" t="s">
        <v>501</v>
      </c>
      <c r="N55" s="9">
        <v>2009</v>
      </c>
      <c r="O55" s="5">
        <v>5.6</v>
      </c>
      <c r="P55" s="5" t="s">
        <v>199</v>
      </c>
      <c r="Q55" s="9">
        <v>2.8</v>
      </c>
      <c r="R55" s="5">
        <f t="shared" si="1"/>
        <v>5.8464</v>
      </c>
      <c r="S55" s="56" t="s">
        <v>192</v>
      </c>
      <c r="T55" s="13" t="s">
        <v>190</v>
      </c>
      <c r="V55" s="48"/>
      <c r="W55" s="48"/>
      <c r="AB55" s="24"/>
      <c r="AC55" s="24"/>
      <c r="AG55" s="49"/>
      <c r="AH55" s="49"/>
      <c r="AI55" s="49"/>
    </row>
    <row r="56" spans="1:35" outlineLevel="2" x14ac:dyDescent="0.2">
      <c r="A56" s="58"/>
      <c r="B56" s="53"/>
      <c r="C56" s="53"/>
      <c r="D56" s="53"/>
      <c r="F56" s="59"/>
      <c r="G56" s="59"/>
      <c r="H56" s="59"/>
      <c r="K56" s="59"/>
      <c r="M56" s="59"/>
      <c r="N56" s="58"/>
      <c r="Q56" s="58"/>
      <c r="S56" s="58"/>
      <c r="T56" s="48"/>
      <c r="AB56" s="24"/>
      <c r="AC56" s="24"/>
      <c r="AG56" s="49"/>
      <c r="AH56" s="49"/>
      <c r="AI56" s="49"/>
    </row>
    <row r="57" spans="1:35" outlineLevel="2" x14ac:dyDescent="0.2">
      <c r="A57" s="58"/>
      <c r="B57" s="53"/>
      <c r="C57" s="53"/>
      <c r="D57" s="53"/>
      <c r="F57" s="59"/>
      <c r="G57" s="59"/>
      <c r="H57" s="59"/>
      <c r="K57" s="59"/>
      <c r="M57" s="59"/>
      <c r="N57" s="58"/>
      <c r="Q57" s="58"/>
      <c r="S57" s="58"/>
      <c r="T57" s="48"/>
      <c r="V57" s="48"/>
      <c r="W57" s="48"/>
      <c r="AB57" s="24"/>
      <c r="AC57" s="24"/>
      <c r="AG57" s="49"/>
      <c r="AH57" s="49"/>
      <c r="AI57" s="49"/>
    </row>
    <row r="58" spans="1:35" outlineLevel="2" x14ac:dyDescent="0.2">
      <c r="A58" s="58"/>
      <c r="B58" s="53"/>
      <c r="C58" s="53"/>
      <c r="D58" s="53"/>
      <c r="F58" s="59"/>
      <c r="G58" s="59"/>
      <c r="H58" s="59"/>
      <c r="K58" s="59"/>
      <c r="M58" s="59"/>
      <c r="N58" s="58"/>
      <c r="Q58" s="58"/>
      <c r="S58" s="58"/>
      <c r="T58" s="48"/>
      <c r="V58" s="48"/>
      <c r="W58" s="48"/>
      <c r="AB58" s="24"/>
      <c r="AC58" s="24"/>
      <c r="AG58" s="49"/>
      <c r="AH58" s="49"/>
      <c r="AI58" s="49"/>
    </row>
    <row r="59" spans="1:35" outlineLevel="2" x14ac:dyDescent="0.2">
      <c r="A59" s="58"/>
      <c r="B59" s="53"/>
      <c r="C59" s="53"/>
      <c r="D59" s="53"/>
      <c r="F59" s="59"/>
      <c r="G59" s="59"/>
      <c r="H59" s="59"/>
      <c r="K59" s="59"/>
      <c r="M59" s="59"/>
      <c r="N59" s="58"/>
      <c r="Q59" s="58"/>
      <c r="S59" s="58"/>
      <c r="T59" s="48"/>
      <c r="V59" s="48"/>
      <c r="W59" s="48"/>
      <c r="AB59" s="24"/>
      <c r="AC59" s="24"/>
      <c r="AG59" s="49"/>
      <c r="AH59" s="49"/>
      <c r="AI59" s="49"/>
    </row>
    <row r="60" spans="1:35" outlineLevel="2" x14ac:dyDescent="0.2">
      <c r="A60" s="58"/>
      <c r="B60" s="53"/>
      <c r="C60" s="53"/>
      <c r="D60" s="53"/>
      <c r="F60" s="59"/>
      <c r="G60" s="59"/>
      <c r="H60" s="59"/>
      <c r="K60" s="59"/>
      <c r="M60" s="59"/>
      <c r="N60" s="58"/>
      <c r="Q60" s="58"/>
      <c r="S60" s="58"/>
      <c r="T60" s="48"/>
      <c r="V60" s="48"/>
      <c r="W60" s="48"/>
      <c r="AB60" s="24"/>
      <c r="AC60" s="24"/>
      <c r="AG60" s="49"/>
      <c r="AH60" s="49"/>
      <c r="AI60" s="49"/>
    </row>
    <row r="61" spans="1:35" outlineLevel="2" x14ac:dyDescent="0.2">
      <c r="A61" s="58"/>
      <c r="B61" s="53"/>
      <c r="C61" s="53"/>
      <c r="D61" s="53"/>
      <c r="F61" s="59"/>
      <c r="G61" s="59"/>
      <c r="H61" s="59"/>
      <c r="K61" s="59"/>
      <c r="M61" s="59"/>
      <c r="N61" s="58"/>
      <c r="Q61" s="58"/>
      <c r="S61" s="58"/>
      <c r="T61" s="48"/>
      <c r="V61" s="48"/>
      <c r="W61" s="48"/>
      <c r="AB61" s="24"/>
      <c r="AC61" s="24"/>
      <c r="AG61" s="49"/>
      <c r="AH61" s="49"/>
      <c r="AI61" s="49"/>
    </row>
    <row r="62" spans="1:35" outlineLevel="2" x14ac:dyDescent="0.2">
      <c r="A62" s="58"/>
      <c r="B62" s="53"/>
      <c r="C62" s="53"/>
      <c r="D62" s="53"/>
      <c r="F62" s="59"/>
      <c r="G62" s="59"/>
      <c r="H62" s="59"/>
      <c r="K62" s="59"/>
      <c r="M62" s="59"/>
      <c r="N62" s="58"/>
      <c r="Q62" s="58"/>
      <c r="S62" s="58"/>
      <c r="T62" s="48"/>
      <c r="V62" s="48"/>
      <c r="W62" s="48"/>
      <c r="AB62" s="24"/>
      <c r="AC62" s="24"/>
      <c r="AG62" s="49"/>
      <c r="AH62" s="49"/>
      <c r="AI62" s="49"/>
    </row>
    <row r="63" spans="1:35" outlineLevel="2" x14ac:dyDescent="0.2">
      <c r="A63" s="58"/>
      <c r="B63" s="53"/>
      <c r="C63" s="53"/>
      <c r="D63" s="53"/>
      <c r="F63" s="59"/>
      <c r="G63" s="59"/>
      <c r="H63" s="59"/>
      <c r="K63" s="59"/>
      <c r="M63" s="59"/>
      <c r="N63" s="58"/>
      <c r="Q63" s="58"/>
      <c r="S63" s="58"/>
      <c r="T63" s="48"/>
      <c r="V63" s="48"/>
      <c r="W63" s="48"/>
      <c r="AB63" s="24"/>
      <c r="AC63" s="24"/>
      <c r="AG63" s="49"/>
      <c r="AH63" s="49"/>
      <c r="AI63" s="49"/>
    </row>
    <row r="64" spans="1:35" outlineLevel="2" x14ac:dyDescent="0.2">
      <c r="H64" s="40"/>
      <c r="AB64" s="24"/>
      <c r="AC64" s="24"/>
      <c r="AG64" s="49"/>
      <c r="AH64" s="49"/>
      <c r="AI64" s="49"/>
    </row>
    <row r="65" spans="1:35" outlineLevel="2" x14ac:dyDescent="0.2">
      <c r="H65" s="40"/>
      <c r="AC65" s="24"/>
      <c r="AG65" s="49"/>
      <c r="AH65" s="49"/>
      <c r="AI65" s="49"/>
    </row>
    <row r="66" spans="1:35" outlineLevel="2" x14ac:dyDescent="0.2">
      <c r="A66" s="58"/>
      <c r="B66" s="53"/>
      <c r="C66" s="53"/>
      <c r="D66" s="53"/>
      <c r="F66" s="59"/>
      <c r="G66" s="59"/>
      <c r="H66" s="59"/>
      <c r="K66" s="59"/>
      <c r="M66" s="59"/>
      <c r="N66" s="58"/>
      <c r="Q66" s="58"/>
      <c r="S66" s="58"/>
      <c r="T66" s="48"/>
      <c r="V66" s="48"/>
      <c r="W66" s="48"/>
      <c r="AB66" s="24"/>
      <c r="AC66" s="24"/>
      <c r="AG66" s="49"/>
      <c r="AH66" s="49"/>
      <c r="AI66" s="49"/>
    </row>
    <row r="67" spans="1:35" outlineLevel="2" x14ac:dyDescent="0.2">
      <c r="A67" s="58"/>
      <c r="B67" s="53"/>
      <c r="C67" s="53"/>
      <c r="D67" s="53"/>
      <c r="F67" s="59"/>
      <c r="G67" s="59"/>
      <c r="H67" s="59"/>
      <c r="K67" s="59"/>
      <c r="M67" s="59"/>
      <c r="N67" s="58"/>
      <c r="Q67" s="58"/>
      <c r="S67" s="58"/>
      <c r="T67" s="48"/>
      <c r="V67" s="48"/>
      <c r="W67" s="48"/>
      <c r="AB67" s="24"/>
      <c r="AC67" s="24"/>
      <c r="AG67" s="49"/>
      <c r="AH67" s="49"/>
      <c r="AI67" s="49"/>
    </row>
    <row r="68" spans="1:35" outlineLevel="2" x14ac:dyDescent="0.2">
      <c r="A68" s="58"/>
      <c r="B68" s="53"/>
      <c r="C68" s="53"/>
      <c r="D68" s="53"/>
      <c r="F68" s="59"/>
      <c r="G68" s="59"/>
      <c r="H68" s="59"/>
      <c r="K68" s="59"/>
      <c r="M68" s="59"/>
      <c r="N68" s="58"/>
      <c r="Q68" s="58"/>
      <c r="S68" s="58"/>
      <c r="T68" s="48"/>
      <c r="V68" s="48"/>
      <c r="W68" s="48"/>
      <c r="AB68" s="24"/>
      <c r="AC68" s="24"/>
      <c r="AG68" s="49"/>
      <c r="AH68" s="49"/>
      <c r="AI68" s="49"/>
    </row>
    <row r="69" spans="1:35" outlineLevel="2" x14ac:dyDescent="0.2">
      <c r="A69" s="58"/>
      <c r="B69" s="53"/>
      <c r="C69" s="53"/>
      <c r="D69" s="53"/>
      <c r="F69" s="59"/>
      <c r="G69" s="59"/>
      <c r="H69" s="59"/>
      <c r="K69" s="59"/>
      <c r="M69" s="59"/>
      <c r="N69" s="58"/>
      <c r="Q69" s="58"/>
      <c r="S69" s="58"/>
      <c r="T69" s="48"/>
      <c r="V69" s="48"/>
      <c r="W69" s="48"/>
      <c r="AB69" s="24"/>
      <c r="AC69" s="24"/>
      <c r="AG69" s="49"/>
      <c r="AH69" s="49"/>
      <c r="AI69" s="49"/>
    </row>
    <row r="70" spans="1:35" outlineLevel="2" x14ac:dyDescent="0.2">
      <c r="A70" s="58"/>
      <c r="B70" s="53"/>
      <c r="C70" s="53"/>
      <c r="D70" s="53"/>
      <c r="F70" s="59"/>
      <c r="G70" s="59"/>
      <c r="H70" s="59"/>
      <c r="K70" s="59"/>
      <c r="M70" s="59"/>
      <c r="N70" s="58"/>
      <c r="Q70" s="58"/>
      <c r="S70" s="58"/>
      <c r="T70" s="48"/>
      <c r="V70" s="48"/>
      <c r="W70" s="48"/>
      <c r="AB70" s="24"/>
      <c r="AC70" s="24"/>
      <c r="AG70" s="49"/>
      <c r="AH70" s="49"/>
      <c r="AI70" s="49"/>
    </row>
    <row r="71" spans="1:35" outlineLevel="2" x14ac:dyDescent="0.2">
      <c r="AB71" s="24"/>
      <c r="AC71" s="24"/>
      <c r="AG71" s="49"/>
      <c r="AH71" s="49"/>
      <c r="AI71" s="49"/>
    </row>
    <row r="72" spans="1:35" outlineLevel="2" x14ac:dyDescent="0.2">
      <c r="AB72" s="24"/>
      <c r="AC72" s="24"/>
      <c r="AG72" s="49"/>
      <c r="AH72" s="49"/>
      <c r="AI72" s="49"/>
    </row>
    <row r="73" spans="1:35" outlineLevel="2" x14ac:dyDescent="0.2">
      <c r="AB73" s="24"/>
      <c r="AC73" s="24"/>
      <c r="AG73" s="49"/>
      <c r="AH73" s="49"/>
      <c r="AI73" s="49"/>
    </row>
    <row r="74" spans="1:35" outlineLevel="2" x14ac:dyDescent="0.2">
      <c r="AB74" s="24"/>
      <c r="AC74" s="24"/>
      <c r="AG74" s="49"/>
      <c r="AH74" s="49"/>
      <c r="AI74" s="49"/>
    </row>
    <row r="75" spans="1:35" outlineLevel="2" x14ac:dyDescent="0.2">
      <c r="AB75" s="24"/>
      <c r="AC75" s="24"/>
      <c r="AG75" s="49"/>
      <c r="AH75" s="49"/>
      <c r="AI75" s="49"/>
    </row>
    <row r="76" spans="1:35" outlineLevel="2" x14ac:dyDescent="0.2">
      <c r="AB76" s="24"/>
      <c r="AC76" s="24"/>
      <c r="AG76" s="49"/>
      <c r="AH76" s="49"/>
      <c r="AI76" s="49"/>
    </row>
    <row r="77" spans="1:35" outlineLevel="2" x14ac:dyDescent="0.2">
      <c r="AB77" s="24"/>
      <c r="AC77" s="24"/>
      <c r="AG77" s="49"/>
      <c r="AH77" s="49"/>
      <c r="AI77" s="49"/>
    </row>
    <row r="78" spans="1:35" outlineLevel="2" x14ac:dyDescent="0.2">
      <c r="AB78" s="24"/>
      <c r="AC78" s="24"/>
      <c r="AG78" s="49"/>
      <c r="AH78" s="49"/>
      <c r="AI78" s="49"/>
    </row>
    <row r="79" spans="1:35" outlineLevel="2" x14ac:dyDescent="0.2">
      <c r="AB79" s="24"/>
      <c r="AC79" s="24"/>
      <c r="AG79" s="49"/>
      <c r="AH79" s="49"/>
      <c r="AI79" s="49"/>
    </row>
    <row r="80" spans="1:35" outlineLevel="2" x14ac:dyDescent="0.2">
      <c r="AB80" s="24"/>
      <c r="AC80" s="24"/>
      <c r="AG80" s="49"/>
      <c r="AH80" s="49"/>
      <c r="AI80" s="49"/>
    </row>
    <row r="81" spans="8:35" outlineLevel="2" x14ac:dyDescent="0.2">
      <c r="AB81" s="24"/>
      <c r="AC81" s="24"/>
      <c r="AG81" s="49"/>
      <c r="AH81" s="49"/>
      <c r="AI81" s="49"/>
    </row>
    <row r="82" spans="8:35" outlineLevel="2" x14ac:dyDescent="0.2">
      <c r="AB82" s="24"/>
      <c r="AC82" s="24"/>
      <c r="AG82" s="49"/>
      <c r="AH82" s="49"/>
      <c r="AI82" s="49"/>
    </row>
    <row r="83" spans="8:35" outlineLevel="2" x14ac:dyDescent="0.2">
      <c r="AB83" s="24"/>
      <c r="AC83" s="24"/>
      <c r="AG83" s="49"/>
      <c r="AH83" s="49"/>
      <c r="AI83" s="49"/>
    </row>
    <row r="84" spans="8:35" outlineLevel="2" x14ac:dyDescent="0.2">
      <c r="AB84" s="24"/>
      <c r="AC84" s="24"/>
      <c r="AG84" s="49"/>
      <c r="AH84" s="49"/>
      <c r="AI84" s="49"/>
    </row>
    <row r="85" spans="8:35" outlineLevel="2" x14ac:dyDescent="0.2">
      <c r="AB85" s="24"/>
      <c r="AC85" s="24"/>
      <c r="AG85" s="49"/>
      <c r="AH85" s="49"/>
      <c r="AI85" s="49"/>
    </row>
    <row r="86" spans="8:35" outlineLevel="2" x14ac:dyDescent="0.2">
      <c r="AG86" s="49"/>
      <c r="AH86" s="49"/>
      <c r="AI86" s="49"/>
    </row>
    <row r="87" spans="8:35" outlineLevel="2" x14ac:dyDescent="0.2">
      <c r="AB87" s="24"/>
      <c r="AC87" s="24"/>
      <c r="AG87" s="49"/>
      <c r="AH87" s="49"/>
      <c r="AI87" s="49"/>
    </row>
    <row r="88" spans="8:35" outlineLevel="2" x14ac:dyDescent="0.2">
      <c r="AB88" s="24"/>
      <c r="AC88" s="24"/>
      <c r="AG88" s="49"/>
      <c r="AH88" s="49"/>
      <c r="AI88" s="49"/>
    </row>
    <row r="89" spans="8:35" outlineLevel="2" x14ac:dyDescent="0.2">
      <c r="AB89" s="24"/>
      <c r="AC89" s="24"/>
      <c r="AG89" s="49"/>
      <c r="AH89" s="49"/>
      <c r="AI89" s="49"/>
    </row>
    <row r="90" spans="8:35" outlineLevel="2" x14ac:dyDescent="0.2">
      <c r="H90" s="40"/>
      <c r="AB90" s="24"/>
      <c r="AC90" s="24"/>
      <c r="AG90" s="49"/>
      <c r="AH90" s="49"/>
      <c r="AI90" s="49"/>
    </row>
    <row r="91" spans="8:35" outlineLevel="2" x14ac:dyDescent="0.2">
      <c r="H91" s="40"/>
      <c r="AB91" s="24"/>
      <c r="AC91" s="24"/>
      <c r="AG91" s="49"/>
      <c r="AH91" s="49"/>
      <c r="AI91" s="49"/>
    </row>
    <row r="92" spans="8:35" outlineLevel="2" x14ac:dyDescent="0.2">
      <c r="H92" s="40"/>
      <c r="AB92" s="24"/>
      <c r="AC92" s="24"/>
      <c r="AG92" s="49"/>
      <c r="AH92" s="49"/>
      <c r="AI92" s="49"/>
    </row>
    <row r="93" spans="8:35" outlineLevel="2" x14ac:dyDescent="0.2">
      <c r="H93" s="40"/>
      <c r="AB93" s="24"/>
      <c r="AC93" s="24"/>
      <c r="AG93" s="49"/>
      <c r="AH93" s="49"/>
      <c r="AI93" s="49"/>
    </row>
    <row r="94" spans="8:35" outlineLevel="2" x14ac:dyDescent="0.2">
      <c r="H94" s="40"/>
      <c r="AB94" s="24"/>
      <c r="AC94" s="24"/>
      <c r="AG94" s="49"/>
      <c r="AH94" s="49"/>
      <c r="AI94" s="49"/>
    </row>
    <row r="95" spans="8:35" outlineLevel="2" x14ac:dyDescent="0.2">
      <c r="AB95" s="24"/>
      <c r="AC95" s="24"/>
      <c r="AG95" s="49"/>
      <c r="AH95" s="49"/>
      <c r="AI95" s="49"/>
    </row>
    <row r="96" spans="8:35" outlineLevel="2" x14ac:dyDescent="0.2">
      <c r="AB96" s="24"/>
      <c r="AC96" s="24"/>
      <c r="AG96" s="49"/>
      <c r="AH96" s="49"/>
      <c r="AI96" s="49"/>
    </row>
    <row r="97" spans="8:35" outlineLevel="2" x14ac:dyDescent="0.2">
      <c r="AB97" s="24"/>
      <c r="AC97" s="24"/>
      <c r="AG97" s="49"/>
      <c r="AH97" s="49"/>
      <c r="AI97" s="49"/>
    </row>
    <row r="98" spans="8:35" outlineLevel="2" x14ac:dyDescent="0.2">
      <c r="AB98" s="24"/>
      <c r="AC98" s="24"/>
      <c r="AG98" s="49"/>
      <c r="AH98" s="49"/>
      <c r="AI98" s="49"/>
    </row>
    <row r="99" spans="8:35" outlineLevel="2" x14ac:dyDescent="0.2">
      <c r="AB99" s="24"/>
      <c r="AC99" s="24"/>
      <c r="AG99" s="49"/>
      <c r="AH99" s="49"/>
      <c r="AI99" s="49"/>
    </row>
    <row r="100" spans="8:35" outlineLevel="2" x14ac:dyDescent="0.2">
      <c r="H100" s="40"/>
      <c r="AB100" s="24"/>
      <c r="AC100" s="24"/>
      <c r="AG100" s="49"/>
      <c r="AH100" s="49"/>
      <c r="AI100" s="49"/>
    </row>
    <row r="101" spans="8:35" outlineLevel="2" x14ac:dyDescent="0.2">
      <c r="H101" s="40"/>
      <c r="AB101" s="24"/>
      <c r="AC101" s="24"/>
      <c r="AG101" s="49"/>
      <c r="AH101" s="49"/>
      <c r="AI101" s="49"/>
    </row>
    <row r="102" spans="8:35" outlineLevel="2" x14ac:dyDescent="0.2">
      <c r="H102" s="40"/>
      <c r="AB102" s="24"/>
      <c r="AC102" s="24"/>
      <c r="AG102" s="49"/>
      <c r="AH102" s="49"/>
      <c r="AI102" s="49"/>
    </row>
    <row r="103" spans="8:35" outlineLevel="2" x14ac:dyDescent="0.2">
      <c r="H103" s="40"/>
      <c r="AB103" s="24"/>
      <c r="AC103" s="24"/>
      <c r="AG103" s="49"/>
      <c r="AH103" s="49"/>
      <c r="AI103" s="49"/>
    </row>
    <row r="104" spans="8:35" outlineLevel="2" x14ac:dyDescent="0.2">
      <c r="H104" s="40"/>
      <c r="AB104" s="24"/>
      <c r="AC104" s="24"/>
      <c r="AG104" s="49"/>
      <c r="AH104" s="49"/>
      <c r="AI104" s="49"/>
    </row>
    <row r="105" spans="8:35" outlineLevel="2" x14ac:dyDescent="0.2">
      <c r="H105" s="40"/>
      <c r="AB105" s="24"/>
      <c r="AC105" s="24"/>
      <c r="AG105" s="49"/>
      <c r="AH105" s="49"/>
      <c r="AI105" s="49"/>
    </row>
    <row r="106" spans="8:35" outlineLevel="2" x14ac:dyDescent="0.2">
      <c r="H106" s="40"/>
      <c r="AC106" s="24"/>
      <c r="AG106" s="49"/>
      <c r="AH106" s="49"/>
      <c r="AI106" s="49"/>
    </row>
    <row r="107" spans="8:35" outlineLevel="2" x14ac:dyDescent="0.2">
      <c r="H107" s="40"/>
      <c r="AC107" s="24"/>
      <c r="AG107" s="49"/>
      <c r="AH107" s="49"/>
      <c r="AI107" s="49"/>
    </row>
    <row r="108" spans="8:35" outlineLevel="2" x14ac:dyDescent="0.2">
      <c r="H108" s="40"/>
      <c r="AC108" s="24"/>
      <c r="AG108" s="49"/>
      <c r="AH108" s="49"/>
      <c r="AI108" s="49"/>
    </row>
    <row r="109" spans="8:35" outlineLevel="2" x14ac:dyDescent="0.2">
      <c r="H109" s="40"/>
      <c r="AC109" s="24"/>
      <c r="AG109" s="49"/>
      <c r="AH109" s="49"/>
      <c r="AI109" s="49"/>
    </row>
    <row r="110" spans="8:35" outlineLevel="2" x14ac:dyDescent="0.2">
      <c r="AB110" s="24"/>
      <c r="AC110" s="24"/>
      <c r="AG110" s="49"/>
      <c r="AH110" s="49"/>
      <c r="AI110" s="49"/>
    </row>
    <row r="111" spans="8:35" outlineLevel="2" x14ac:dyDescent="0.2">
      <c r="AB111" s="24"/>
      <c r="AC111" s="24"/>
      <c r="AG111" s="49"/>
      <c r="AH111" s="49"/>
      <c r="AI111" s="49"/>
    </row>
    <row r="112" spans="8:35" outlineLevel="2" x14ac:dyDescent="0.2">
      <c r="AB112" s="24"/>
      <c r="AC112" s="24"/>
      <c r="AG112" s="49"/>
      <c r="AH112" s="49"/>
      <c r="AI112" s="49"/>
    </row>
    <row r="113" spans="5:35" outlineLevel="2" x14ac:dyDescent="0.2">
      <c r="H113" s="40"/>
      <c r="O113" s="60"/>
      <c r="Q113" s="60"/>
      <c r="AC113" s="26"/>
      <c r="AG113" s="49"/>
      <c r="AH113" s="49"/>
      <c r="AI113" s="49"/>
    </row>
    <row r="114" spans="5:35" outlineLevel="2" x14ac:dyDescent="0.2">
      <c r="H114" s="40"/>
      <c r="O114" s="60"/>
      <c r="Q114" s="60"/>
      <c r="AC114" s="26"/>
      <c r="AG114" s="49"/>
      <c r="AH114" s="49"/>
      <c r="AI114" s="49"/>
    </row>
    <row r="115" spans="5:35" outlineLevel="2" x14ac:dyDescent="0.2">
      <c r="E115" s="61"/>
      <c r="G115" s="61"/>
      <c r="K115" s="61"/>
      <c r="M115" s="61"/>
      <c r="Q115" s="62"/>
      <c r="U115" s="54"/>
      <c r="W115" s="53"/>
      <c r="X115" s="27"/>
      <c r="AA115" s="27"/>
      <c r="AG115" s="49"/>
      <c r="AH115" s="49"/>
      <c r="AI115" s="49"/>
    </row>
    <row r="116" spans="5:35" outlineLevel="2" x14ac:dyDescent="0.2">
      <c r="E116" s="61"/>
      <c r="G116" s="61"/>
      <c r="M116" s="61"/>
      <c r="Q116" s="62"/>
      <c r="U116" s="54"/>
      <c r="W116" s="53"/>
      <c r="X116" s="27"/>
      <c r="AA116" s="27"/>
      <c r="AG116" s="49"/>
      <c r="AH116" s="49"/>
      <c r="AI116" s="49"/>
    </row>
    <row r="117" spans="5:35" outlineLevel="2" x14ac:dyDescent="0.2">
      <c r="E117" s="61"/>
      <c r="G117" s="61"/>
      <c r="K117" s="61"/>
      <c r="M117" s="61"/>
      <c r="Q117" s="62"/>
      <c r="U117" s="54"/>
      <c r="W117" s="53"/>
      <c r="X117" s="27"/>
      <c r="AA117" s="27"/>
      <c r="AG117" s="49"/>
      <c r="AH117" s="49"/>
      <c r="AI117" s="49"/>
    </row>
    <row r="118" spans="5:35" outlineLevel="2" x14ac:dyDescent="0.2">
      <c r="AB118" s="24"/>
      <c r="AC118" s="24"/>
      <c r="AG118" s="49"/>
      <c r="AH118" s="49"/>
      <c r="AI118" s="49"/>
    </row>
    <row r="119" spans="5:35" outlineLevel="2" x14ac:dyDescent="0.2">
      <c r="AB119" s="24"/>
      <c r="AC119" s="24"/>
      <c r="AG119" s="49"/>
      <c r="AH119" s="49"/>
      <c r="AI119" s="49"/>
    </row>
    <row r="120" spans="5:35" outlineLevel="2" x14ac:dyDescent="0.2">
      <c r="AB120" s="24"/>
      <c r="AC120" s="24"/>
      <c r="AG120" s="49"/>
      <c r="AH120" s="49"/>
      <c r="AI120" s="49"/>
    </row>
    <row r="121" spans="5:35" outlineLevel="2" x14ac:dyDescent="0.2">
      <c r="AB121" s="24"/>
      <c r="AC121" s="24"/>
      <c r="AG121" s="49"/>
      <c r="AH121" s="49"/>
      <c r="AI121" s="49"/>
    </row>
    <row r="122" spans="5:35" outlineLevel="2" x14ac:dyDescent="0.2">
      <c r="AB122" s="24"/>
      <c r="AC122" s="24"/>
      <c r="AG122" s="49"/>
      <c r="AH122" s="49"/>
      <c r="AI122" s="49"/>
    </row>
    <row r="123" spans="5:35" outlineLevel="2" x14ac:dyDescent="0.2">
      <c r="AB123" s="24"/>
      <c r="AC123" s="24"/>
      <c r="AG123" s="49"/>
      <c r="AH123" s="49"/>
      <c r="AI123" s="49"/>
    </row>
    <row r="124" spans="5:35" outlineLevel="2" x14ac:dyDescent="0.2">
      <c r="AB124" s="24"/>
      <c r="AC124" s="24"/>
      <c r="AG124" s="49"/>
      <c r="AH124" s="49"/>
      <c r="AI124" s="49"/>
    </row>
    <row r="125" spans="5:35" outlineLevel="2" x14ac:dyDescent="0.2">
      <c r="AB125" s="24"/>
      <c r="AC125" s="24"/>
      <c r="AG125" s="49"/>
      <c r="AH125" s="49"/>
      <c r="AI125" s="49"/>
    </row>
    <row r="126" spans="5:35" outlineLevel="2" x14ac:dyDescent="0.2">
      <c r="AB126" s="24"/>
      <c r="AC126" s="24"/>
      <c r="AG126" s="49"/>
      <c r="AH126" s="49"/>
      <c r="AI126" s="49"/>
    </row>
    <row r="127" spans="5:35" outlineLevel="2" x14ac:dyDescent="0.2">
      <c r="AB127" s="24"/>
      <c r="AC127" s="24"/>
      <c r="AG127" s="49"/>
      <c r="AH127" s="49"/>
      <c r="AI127" s="49"/>
    </row>
    <row r="128" spans="5:35" outlineLevel="2" x14ac:dyDescent="0.2">
      <c r="AB128" s="24"/>
      <c r="AC128" s="24"/>
      <c r="AG128" s="49"/>
      <c r="AH128" s="49"/>
      <c r="AI128" s="49"/>
    </row>
    <row r="129" spans="5:35" outlineLevel="2" x14ac:dyDescent="0.2">
      <c r="AB129" s="24"/>
      <c r="AC129" s="24"/>
      <c r="AG129" s="49"/>
      <c r="AH129" s="49"/>
      <c r="AI129" s="49"/>
    </row>
    <row r="130" spans="5:35" outlineLevel="2" x14ac:dyDescent="0.2">
      <c r="AB130" s="24"/>
      <c r="AC130" s="24"/>
      <c r="AG130" s="49"/>
      <c r="AH130" s="49"/>
      <c r="AI130" s="49"/>
    </row>
    <row r="131" spans="5:35" outlineLevel="2" x14ac:dyDescent="0.2">
      <c r="AB131" s="24"/>
      <c r="AC131" s="24"/>
      <c r="AG131" s="49"/>
      <c r="AH131" s="49"/>
      <c r="AI131" s="49"/>
    </row>
    <row r="132" spans="5:35" outlineLevel="2" x14ac:dyDescent="0.2">
      <c r="AB132" s="24"/>
      <c r="AC132" s="24"/>
      <c r="AG132" s="49"/>
      <c r="AH132" s="49"/>
      <c r="AI132" s="49"/>
    </row>
    <row r="133" spans="5:35" outlineLevel="2" x14ac:dyDescent="0.2">
      <c r="AB133" s="24"/>
      <c r="AC133" s="24"/>
      <c r="AG133" s="49"/>
      <c r="AH133" s="49"/>
      <c r="AI133" s="49"/>
    </row>
    <row r="134" spans="5:35" outlineLevel="2" x14ac:dyDescent="0.2">
      <c r="E134" s="61"/>
      <c r="G134" s="61"/>
      <c r="M134" s="61"/>
      <c r="Q134" s="62"/>
      <c r="U134" s="54"/>
      <c r="W134" s="53"/>
      <c r="X134" s="27"/>
      <c r="AA134" s="27"/>
      <c r="AG134" s="49"/>
      <c r="AH134" s="49"/>
      <c r="AI134" s="49"/>
    </row>
    <row r="135" spans="5:35" outlineLevel="2" x14ac:dyDescent="0.2">
      <c r="E135" s="61"/>
      <c r="G135" s="61"/>
      <c r="M135" s="61"/>
      <c r="Q135" s="62"/>
      <c r="U135" s="54"/>
      <c r="W135" s="53"/>
      <c r="X135" s="27"/>
      <c r="AA135" s="27"/>
      <c r="AG135" s="49"/>
      <c r="AH135" s="49"/>
      <c r="AI135" s="49"/>
    </row>
    <row r="136" spans="5:35" outlineLevel="2" x14ac:dyDescent="0.2">
      <c r="E136" s="61"/>
      <c r="G136" s="61"/>
      <c r="M136" s="61"/>
      <c r="Q136" s="62"/>
      <c r="U136" s="54"/>
      <c r="W136" s="53"/>
      <c r="X136" s="27"/>
      <c r="AA136" s="27"/>
      <c r="AG136" s="49"/>
      <c r="AH136" s="49"/>
      <c r="AI136" s="49"/>
    </row>
    <row r="137" spans="5:35" outlineLevel="2" x14ac:dyDescent="0.2">
      <c r="E137" s="61"/>
      <c r="G137" s="61"/>
      <c r="M137" s="61"/>
      <c r="Q137" s="62"/>
      <c r="U137" s="54"/>
      <c r="W137" s="53"/>
      <c r="X137" s="27"/>
      <c r="AA137" s="27"/>
      <c r="AG137" s="49"/>
      <c r="AH137" s="49"/>
      <c r="AI137" s="49"/>
    </row>
    <row r="138" spans="5:35" outlineLevel="2" x14ac:dyDescent="0.2">
      <c r="E138" s="61"/>
      <c r="G138" s="61"/>
      <c r="M138" s="61"/>
      <c r="Q138" s="62"/>
      <c r="U138" s="54"/>
      <c r="W138" s="53"/>
      <c r="X138" s="27"/>
      <c r="AA138" s="27"/>
      <c r="AG138" s="49"/>
      <c r="AH138" s="49"/>
      <c r="AI138" s="49"/>
    </row>
    <row r="139" spans="5:35" outlineLevel="2" x14ac:dyDescent="0.2">
      <c r="E139" s="61"/>
      <c r="G139" s="61"/>
      <c r="M139" s="61"/>
      <c r="Q139" s="62"/>
      <c r="U139" s="54"/>
      <c r="W139" s="53"/>
      <c r="X139" s="27"/>
      <c r="AA139" s="27"/>
      <c r="AG139" s="49"/>
      <c r="AH139" s="49"/>
      <c r="AI139" s="49"/>
    </row>
    <row r="140" spans="5:35" outlineLevel="2" x14ac:dyDescent="0.2">
      <c r="E140" s="61"/>
      <c r="G140" s="61"/>
      <c r="M140" s="61"/>
      <c r="Q140" s="62"/>
      <c r="U140" s="54"/>
      <c r="W140" s="53"/>
      <c r="X140" s="27"/>
      <c r="AA140" s="27"/>
      <c r="AG140" s="49"/>
      <c r="AH140" s="49"/>
      <c r="AI140" s="49"/>
    </row>
    <row r="141" spans="5:35" outlineLevel="2" x14ac:dyDescent="0.2">
      <c r="E141" s="61"/>
      <c r="G141" s="61"/>
      <c r="K141" s="61"/>
      <c r="L141" s="61"/>
      <c r="M141" s="61"/>
      <c r="Q141" s="62"/>
      <c r="U141" s="54"/>
      <c r="W141" s="53"/>
      <c r="X141" s="27"/>
      <c r="AA141" s="27"/>
      <c r="AG141" s="49"/>
      <c r="AH141" s="49"/>
      <c r="AI141" s="49"/>
    </row>
    <row r="142" spans="5:35" outlineLevel="2" x14ac:dyDescent="0.2">
      <c r="E142" s="61"/>
      <c r="G142" s="61"/>
      <c r="K142" s="61"/>
      <c r="M142" s="61"/>
      <c r="Q142" s="62"/>
      <c r="U142" s="54"/>
      <c r="W142" s="53"/>
      <c r="X142" s="27"/>
      <c r="AA142" s="27"/>
      <c r="AG142" s="49"/>
      <c r="AH142" s="49"/>
      <c r="AI142" s="49"/>
    </row>
    <row r="143" spans="5:35" outlineLevel="2" x14ac:dyDescent="0.2">
      <c r="E143" s="61"/>
      <c r="G143" s="61"/>
      <c r="J143" s="49"/>
      <c r="K143" s="61"/>
      <c r="M143" s="61"/>
      <c r="Q143" s="62"/>
      <c r="U143" s="63"/>
      <c r="W143" s="53"/>
      <c r="X143" s="27"/>
      <c r="AA143" s="27"/>
      <c r="AG143" s="49"/>
      <c r="AH143" s="49"/>
      <c r="AI143" s="49"/>
    </row>
    <row r="144" spans="5:35" outlineLevel="2" x14ac:dyDescent="0.2">
      <c r="AB144" s="24"/>
      <c r="AC144" s="24"/>
      <c r="AG144" s="49"/>
      <c r="AH144" s="49"/>
      <c r="AI144" s="49"/>
    </row>
    <row r="145" spans="5:35" outlineLevel="2" x14ac:dyDescent="0.2">
      <c r="AB145" s="24"/>
      <c r="AC145" s="24"/>
      <c r="AG145" s="49"/>
      <c r="AH145" s="49"/>
      <c r="AI145" s="49"/>
    </row>
    <row r="146" spans="5:35" outlineLevel="2" x14ac:dyDescent="0.2">
      <c r="AB146" s="24"/>
      <c r="AC146" s="24"/>
      <c r="AG146" s="49"/>
      <c r="AH146" s="49"/>
      <c r="AI146" s="49"/>
    </row>
    <row r="147" spans="5:35" outlineLevel="2" x14ac:dyDescent="0.2">
      <c r="AB147" s="24"/>
      <c r="AC147" s="24"/>
      <c r="AG147" s="49"/>
      <c r="AH147" s="49"/>
      <c r="AI147" s="49"/>
    </row>
    <row r="148" spans="5:35" outlineLevel="2" x14ac:dyDescent="0.2">
      <c r="AB148" s="24"/>
      <c r="AC148" s="24"/>
      <c r="AG148" s="49"/>
      <c r="AH148" s="49"/>
      <c r="AI148" s="49"/>
    </row>
    <row r="149" spans="5:35" outlineLevel="2" x14ac:dyDescent="0.2">
      <c r="AB149" s="24"/>
      <c r="AC149" s="24"/>
      <c r="AG149" s="49"/>
      <c r="AH149" s="49"/>
      <c r="AI149" s="49"/>
    </row>
    <row r="150" spans="5:35" outlineLevel="2" x14ac:dyDescent="0.2">
      <c r="E150" s="61"/>
      <c r="G150" s="61"/>
      <c r="M150" s="61"/>
      <c r="Q150" s="62"/>
      <c r="U150" s="54"/>
      <c r="W150" s="53"/>
      <c r="X150" s="27"/>
      <c r="AA150" s="27"/>
      <c r="AG150" s="49"/>
      <c r="AH150" s="49"/>
      <c r="AI150" s="49"/>
    </row>
    <row r="151" spans="5:35" outlineLevel="2" x14ac:dyDescent="0.2">
      <c r="E151" s="61"/>
      <c r="G151" s="61"/>
      <c r="L151" s="61"/>
      <c r="M151" s="61"/>
      <c r="Q151" s="62"/>
      <c r="U151" s="64"/>
      <c r="W151" s="53"/>
      <c r="X151" s="27"/>
      <c r="AA151" s="27"/>
      <c r="AG151" s="49"/>
      <c r="AH151" s="49"/>
      <c r="AI151" s="49"/>
    </row>
    <row r="152" spans="5:35" outlineLevel="2" x14ac:dyDescent="0.2">
      <c r="E152" s="61"/>
      <c r="G152" s="61"/>
      <c r="M152" s="61"/>
      <c r="Q152" s="62"/>
      <c r="U152" s="54"/>
      <c r="W152" s="53"/>
      <c r="X152" s="27"/>
      <c r="AA152" s="27"/>
      <c r="AG152" s="49"/>
      <c r="AH152" s="49"/>
      <c r="AI152" s="49"/>
    </row>
    <row r="153" spans="5:35" outlineLevel="2" x14ac:dyDescent="0.2">
      <c r="E153" s="61"/>
      <c r="G153" s="61"/>
      <c r="M153" s="61"/>
      <c r="Q153" s="62"/>
      <c r="U153" s="54"/>
      <c r="W153" s="53"/>
      <c r="X153" s="27"/>
      <c r="AA153" s="27"/>
      <c r="AG153" s="49"/>
      <c r="AH153" s="49"/>
      <c r="AI153" s="49"/>
    </row>
    <row r="154" spans="5:35" outlineLevel="2" x14ac:dyDescent="0.2">
      <c r="E154" s="61"/>
      <c r="G154" s="61"/>
      <c r="M154" s="61"/>
      <c r="Q154" s="62"/>
      <c r="U154" s="54"/>
      <c r="W154" s="53"/>
      <c r="X154" s="27"/>
      <c r="AA154" s="27"/>
      <c r="AG154" s="49"/>
      <c r="AH154" s="49"/>
      <c r="AI154" s="49"/>
    </row>
    <row r="155" spans="5:35" outlineLevel="2" x14ac:dyDescent="0.2">
      <c r="E155" s="61"/>
      <c r="F155" s="61"/>
      <c r="G155" s="61"/>
      <c r="L155" s="61"/>
      <c r="M155" s="61"/>
      <c r="U155" s="54"/>
      <c r="W155" s="53"/>
      <c r="X155" s="27"/>
      <c r="AA155" s="27"/>
      <c r="AG155" s="49"/>
      <c r="AH155" s="49"/>
      <c r="AI155" s="49"/>
    </row>
    <row r="156" spans="5:35" outlineLevel="2" x14ac:dyDescent="0.2">
      <c r="E156" s="61"/>
      <c r="F156" s="61"/>
      <c r="G156" s="61"/>
      <c r="L156" s="61"/>
      <c r="M156" s="61"/>
      <c r="U156" s="54"/>
      <c r="W156" s="53"/>
      <c r="X156" s="27"/>
      <c r="AA156" s="27"/>
      <c r="AG156" s="49"/>
      <c r="AH156" s="49"/>
      <c r="AI156" s="49"/>
    </row>
    <row r="157" spans="5:35" outlineLevel="2" x14ac:dyDescent="0.2">
      <c r="E157" s="61"/>
      <c r="F157" s="61"/>
      <c r="G157" s="61"/>
      <c r="L157" s="61"/>
      <c r="M157" s="61"/>
      <c r="U157" s="54"/>
      <c r="W157" s="53"/>
      <c r="X157" s="27"/>
      <c r="AA157" s="27"/>
      <c r="AG157" s="49"/>
      <c r="AH157" s="49"/>
      <c r="AI157" s="49"/>
    </row>
    <row r="158" spans="5:35" outlineLevel="2" x14ac:dyDescent="0.2">
      <c r="E158" s="61"/>
      <c r="G158" s="61"/>
      <c r="M158" s="61"/>
      <c r="Q158" s="62"/>
      <c r="U158" s="54"/>
      <c r="W158" s="53"/>
      <c r="X158" s="27"/>
      <c r="AA158" s="27"/>
      <c r="AG158" s="49"/>
      <c r="AH158" s="49"/>
      <c r="AI158" s="49"/>
    </row>
    <row r="159" spans="5:35" outlineLevel="2" x14ac:dyDescent="0.2">
      <c r="E159" s="61"/>
      <c r="F159" s="61"/>
      <c r="G159" s="61"/>
      <c r="L159" s="61"/>
      <c r="M159" s="61"/>
      <c r="U159" s="54"/>
      <c r="W159" s="53"/>
      <c r="X159" s="27"/>
      <c r="AA159" s="27"/>
      <c r="AG159" s="49"/>
      <c r="AH159" s="49"/>
      <c r="AI159" s="49"/>
    </row>
    <row r="160" spans="5:35" outlineLevel="2" x14ac:dyDescent="0.2">
      <c r="E160" s="61"/>
      <c r="G160" s="61"/>
      <c r="M160" s="61"/>
      <c r="Q160" s="62"/>
      <c r="U160" s="54"/>
      <c r="W160" s="53"/>
      <c r="X160" s="27"/>
      <c r="AA160" s="27"/>
      <c r="AG160" s="49"/>
      <c r="AH160" s="49"/>
      <c r="AI160" s="49"/>
    </row>
    <row r="161" spans="1:35" outlineLevel="2" x14ac:dyDescent="0.2">
      <c r="E161" s="61"/>
      <c r="G161" s="61"/>
      <c r="L161" s="61"/>
      <c r="M161" s="61"/>
      <c r="U161" s="54"/>
      <c r="W161" s="53"/>
      <c r="X161" s="27"/>
      <c r="AA161" s="27"/>
      <c r="AG161" s="49"/>
      <c r="AH161" s="49"/>
      <c r="AI161" s="49"/>
    </row>
    <row r="162" spans="1:35" outlineLevel="2" x14ac:dyDescent="0.2">
      <c r="E162" s="61"/>
      <c r="G162" s="61"/>
      <c r="K162" s="61"/>
      <c r="L162" s="61"/>
      <c r="M162" s="61"/>
      <c r="U162" s="54"/>
      <c r="W162" s="53"/>
      <c r="X162" s="27"/>
      <c r="AA162" s="27"/>
      <c r="AG162" s="49"/>
      <c r="AH162" s="49"/>
      <c r="AI162" s="49"/>
    </row>
    <row r="163" spans="1:35" outlineLevel="2" x14ac:dyDescent="0.2">
      <c r="E163" s="61"/>
      <c r="F163" s="61"/>
      <c r="G163" s="61"/>
      <c r="L163" s="61"/>
      <c r="M163" s="61"/>
      <c r="U163" s="54"/>
      <c r="W163" s="53"/>
      <c r="X163" s="27"/>
      <c r="AA163" s="27"/>
      <c r="AG163" s="49"/>
      <c r="AH163" s="49"/>
      <c r="AI163" s="49"/>
    </row>
    <row r="164" spans="1:35" outlineLevel="2" x14ac:dyDescent="0.2">
      <c r="E164" s="61"/>
      <c r="F164" s="61"/>
      <c r="G164" s="61"/>
      <c r="K164" s="61"/>
      <c r="L164" s="61"/>
      <c r="M164" s="61"/>
      <c r="U164" s="54"/>
      <c r="W164" s="53"/>
      <c r="X164" s="27"/>
      <c r="AA164" s="27"/>
      <c r="AG164" s="49"/>
      <c r="AH164" s="49"/>
      <c r="AI164" s="49"/>
    </row>
    <row r="165" spans="1:35" outlineLevel="2" x14ac:dyDescent="0.2">
      <c r="E165" s="61"/>
      <c r="G165" s="61"/>
      <c r="L165" s="61"/>
      <c r="M165" s="61"/>
      <c r="U165" s="54"/>
      <c r="W165" s="53"/>
      <c r="X165" s="27"/>
      <c r="AA165" s="27"/>
      <c r="AG165" s="49"/>
      <c r="AH165" s="49"/>
      <c r="AI165" s="49"/>
    </row>
    <row r="166" spans="1:35" outlineLevel="2" x14ac:dyDescent="0.2">
      <c r="A166" s="58"/>
      <c r="B166" s="53"/>
      <c r="C166" s="53"/>
      <c r="D166" s="53"/>
      <c r="F166" s="59"/>
      <c r="G166" s="59"/>
      <c r="H166" s="59"/>
      <c r="K166" s="59"/>
      <c r="M166" s="59"/>
      <c r="N166" s="58"/>
      <c r="Q166" s="58"/>
      <c r="S166" s="58"/>
      <c r="V166" s="48"/>
      <c r="AB166" s="24"/>
      <c r="AC166" s="24"/>
      <c r="AG166" s="49"/>
      <c r="AH166" s="49"/>
      <c r="AI166" s="49"/>
    </row>
    <row r="167" spans="1:35" outlineLevel="2" x14ac:dyDescent="0.2">
      <c r="A167" s="58"/>
      <c r="B167" s="53"/>
      <c r="C167" s="53"/>
      <c r="D167" s="53"/>
      <c r="F167" s="59"/>
      <c r="G167" s="59"/>
      <c r="H167" s="59"/>
      <c r="K167" s="59"/>
      <c r="M167" s="59"/>
      <c r="N167" s="58"/>
      <c r="Q167" s="58"/>
      <c r="S167" s="58"/>
      <c r="V167" s="48"/>
      <c r="AB167" s="24"/>
      <c r="AC167" s="24"/>
      <c r="AG167" s="49"/>
      <c r="AH167" s="49"/>
      <c r="AI167" s="49"/>
    </row>
    <row r="168" spans="1:35" outlineLevel="2" x14ac:dyDescent="0.2">
      <c r="A168" s="58"/>
      <c r="B168" s="53"/>
      <c r="C168" s="53"/>
      <c r="D168" s="53"/>
      <c r="F168" s="59"/>
      <c r="G168" s="59"/>
      <c r="H168" s="59"/>
      <c r="K168" s="59"/>
      <c r="M168" s="59"/>
      <c r="N168" s="58"/>
      <c r="Q168" s="58"/>
      <c r="S168" s="58"/>
      <c r="V168" s="48"/>
      <c r="AB168" s="24"/>
      <c r="AC168" s="24"/>
      <c r="AG168" s="49"/>
      <c r="AH168" s="49"/>
      <c r="AI168" s="49"/>
    </row>
    <row r="169" spans="1:35" outlineLevel="2" x14ac:dyDescent="0.2">
      <c r="A169" s="58"/>
      <c r="B169" s="53"/>
      <c r="C169" s="53"/>
      <c r="D169" s="53"/>
      <c r="F169" s="59"/>
      <c r="G169" s="59"/>
      <c r="H169" s="59"/>
      <c r="K169" s="59"/>
      <c r="M169" s="59"/>
      <c r="N169" s="58"/>
      <c r="Q169" s="58"/>
      <c r="S169" s="58"/>
      <c r="V169" s="48"/>
      <c r="AB169" s="24"/>
      <c r="AC169" s="24"/>
      <c r="AG169" s="49"/>
      <c r="AH169" s="49"/>
      <c r="AI169" s="49"/>
    </row>
    <row r="170" spans="1:35" outlineLevel="2" x14ac:dyDescent="0.2">
      <c r="A170" s="58"/>
      <c r="B170" s="53"/>
      <c r="C170" s="53"/>
      <c r="D170" s="53"/>
      <c r="F170" s="59"/>
      <c r="G170" s="59"/>
      <c r="H170" s="59"/>
      <c r="K170" s="59"/>
      <c r="M170" s="59"/>
      <c r="N170" s="58"/>
      <c r="Q170" s="58"/>
      <c r="S170" s="58"/>
      <c r="T170" s="48"/>
      <c r="V170" s="48"/>
      <c r="AB170" s="24"/>
      <c r="AC170" s="24"/>
      <c r="AG170" s="49"/>
      <c r="AH170" s="49"/>
      <c r="AI170" s="49"/>
    </row>
    <row r="171" spans="1:35" outlineLevel="2" x14ac:dyDescent="0.2">
      <c r="A171" s="58"/>
      <c r="B171" s="53"/>
      <c r="C171" s="53"/>
      <c r="D171" s="53"/>
      <c r="F171" s="59"/>
      <c r="G171" s="59"/>
      <c r="H171" s="59"/>
      <c r="K171" s="59"/>
      <c r="M171" s="59"/>
      <c r="N171" s="58"/>
      <c r="Q171" s="58"/>
      <c r="S171" s="58"/>
      <c r="V171" s="48"/>
      <c r="AB171" s="24"/>
      <c r="AC171" s="24"/>
      <c r="AG171" s="49"/>
      <c r="AH171" s="49"/>
      <c r="AI171" s="49"/>
    </row>
    <row r="172" spans="1:35" outlineLevel="2" x14ac:dyDescent="0.2">
      <c r="A172" s="58"/>
      <c r="B172" s="53"/>
      <c r="C172" s="53"/>
      <c r="D172" s="53"/>
      <c r="F172" s="59"/>
      <c r="G172" s="59"/>
      <c r="H172" s="59"/>
      <c r="K172" s="59"/>
      <c r="M172" s="59"/>
      <c r="N172" s="58"/>
      <c r="Q172" s="58"/>
      <c r="S172" s="58"/>
      <c r="V172" s="48"/>
      <c r="AB172" s="24"/>
      <c r="AC172" s="24"/>
      <c r="AG172" s="49"/>
      <c r="AH172" s="49"/>
      <c r="AI172" s="49"/>
    </row>
    <row r="173" spans="1:35" outlineLevel="2" x14ac:dyDescent="0.2">
      <c r="E173" s="61"/>
      <c r="G173" s="61"/>
      <c r="K173" s="61"/>
      <c r="M173" s="61"/>
      <c r="Q173" s="62"/>
      <c r="U173" s="54"/>
      <c r="W173" s="53"/>
      <c r="X173" s="27"/>
      <c r="AA173" s="27"/>
      <c r="AG173" s="49"/>
      <c r="AH173" s="49"/>
      <c r="AI173" s="49"/>
    </row>
    <row r="174" spans="1:35" outlineLevel="2" x14ac:dyDescent="0.2">
      <c r="E174" s="61"/>
      <c r="G174" s="61"/>
      <c r="K174" s="61"/>
      <c r="M174" s="61"/>
      <c r="Q174" s="62"/>
      <c r="U174" s="54"/>
      <c r="W174" s="53"/>
      <c r="X174" s="27"/>
      <c r="AA174" s="27"/>
      <c r="AG174" s="49"/>
      <c r="AH174" s="49"/>
      <c r="AI174" s="49"/>
    </row>
    <row r="175" spans="1:35" outlineLevel="2" x14ac:dyDescent="0.2">
      <c r="E175" s="61"/>
      <c r="G175" s="61"/>
      <c r="M175" s="61"/>
      <c r="Q175" s="62"/>
      <c r="U175" s="54"/>
      <c r="W175" s="53"/>
      <c r="X175" s="27"/>
      <c r="AA175" s="27"/>
      <c r="AG175" s="49"/>
      <c r="AH175" s="49"/>
      <c r="AI175" s="49"/>
    </row>
    <row r="176" spans="1:35" outlineLevel="2" x14ac:dyDescent="0.2">
      <c r="E176" s="61"/>
      <c r="G176" s="61"/>
      <c r="K176" s="61"/>
      <c r="M176" s="61"/>
      <c r="Q176" s="62"/>
      <c r="U176" s="54"/>
      <c r="W176" s="53"/>
      <c r="X176" s="27"/>
      <c r="AA176" s="27"/>
      <c r="AG176" s="49"/>
      <c r="AH176" s="49"/>
      <c r="AI176" s="49"/>
    </row>
    <row r="177" spans="2:35" outlineLevel="2" x14ac:dyDescent="0.2">
      <c r="E177" s="61"/>
      <c r="G177" s="61"/>
      <c r="M177" s="61"/>
      <c r="Q177" s="62"/>
      <c r="U177" s="54"/>
      <c r="W177" s="53"/>
      <c r="X177" s="27"/>
      <c r="AA177" s="27"/>
      <c r="AG177" s="49"/>
      <c r="AH177" s="49"/>
      <c r="AI177" s="49"/>
    </row>
    <row r="178" spans="2:35" outlineLevel="2" x14ac:dyDescent="0.2">
      <c r="AG178" s="49"/>
      <c r="AH178" s="49"/>
      <c r="AI178" s="49"/>
    </row>
    <row r="179" spans="2:35" outlineLevel="2" x14ac:dyDescent="0.2">
      <c r="B179" s="53"/>
      <c r="C179" s="53"/>
      <c r="D179" s="53"/>
      <c r="E179" s="41"/>
      <c r="F179" s="53"/>
      <c r="G179" s="41"/>
      <c r="H179" s="41"/>
      <c r="I179" s="41"/>
      <c r="J179" s="65"/>
      <c r="K179" s="53"/>
      <c r="L179" s="53"/>
      <c r="M179" s="53"/>
      <c r="N179" s="66"/>
      <c r="O179" s="62"/>
      <c r="P179" s="65"/>
      <c r="Q179" s="65"/>
      <c r="X179" s="27"/>
      <c r="Y179" s="27"/>
      <c r="Z179" s="27"/>
      <c r="AG179" s="49"/>
      <c r="AH179" s="49"/>
      <c r="AI179" s="49"/>
    </row>
    <row r="180" spans="2:35" outlineLevel="2" x14ac:dyDescent="0.2">
      <c r="B180" s="53"/>
      <c r="C180" s="53"/>
      <c r="D180" s="53"/>
      <c r="E180" s="41"/>
      <c r="F180" s="53"/>
      <c r="G180" s="41"/>
      <c r="H180" s="41"/>
      <c r="I180" s="41"/>
      <c r="J180" s="65"/>
      <c r="K180" s="53"/>
      <c r="L180" s="53"/>
      <c r="M180" s="53"/>
      <c r="N180" s="66"/>
      <c r="O180" s="62"/>
      <c r="P180" s="65"/>
      <c r="Q180" s="65"/>
      <c r="X180" s="27"/>
      <c r="Y180" s="27"/>
      <c r="Z180" s="27"/>
      <c r="AG180" s="49"/>
      <c r="AH180" s="49"/>
      <c r="AI180" s="49"/>
    </row>
    <row r="181" spans="2:35" outlineLevel="2" x14ac:dyDescent="0.2">
      <c r="B181" s="53"/>
      <c r="C181" s="53"/>
      <c r="D181" s="53"/>
      <c r="E181" s="53"/>
      <c r="F181" s="53"/>
      <c r="G181" s="53"/>
      <c r="H181" s="53"/>
      <c r="I181" s="53"/>
      <c r="J181" s="65"/>
      <c r="K181" s="53"/>
      <c r="L181" s="53"/>
      <c r="M181" s="53"/>
      <c r="N181" s="66"/>
      <c r="O181" s="62"/>
      <c r="P181" s="65"/>
      <c r="Q181" s="65"/>
      <c r="AG181" s="49"/>
      <c r="AH181" s="49"/>
      <c r="AI181" s="49"/>
    </row>
    <row r="182" spans="2:35" outlineLevel="2" x14ac:dyDescent="0.2">
      <c r="B182" s="53"/>
      <c r="C182" s="53"/>
      <c r="D182" s="53"/>
      <c r="E182" s="53"/>
      <c r="F182" s="53"/>
      <c r="G182" s="53"/>
      <c r="H182" s="53"/>
      <c r="I182" s="53"/>
      <c r="J182" s="65"/>
      <c r="K182" s="53"/>
      <c r="L182" s="53"/>
      <c r="M182" s="53"/>
      <c r="N182" s="66"/>
      <c r="O182" s="62"/>
      <c r="P182" s="65"/>
      <c r="Q182" s="65"/>
      <c r="AG182" s="49"/>
      <c r="AH182" s="49"/>
      <c r="AI182" s="49"/>
    </row>
    <row r="183" spans="2:35" outlineLevel="2" x14ac:dyDescent="0.2">
      <c r="B183" s="53"/>
      <c r="C183" s="53"/>
      <c r="D183" s="53"/>
      <c r="E183" s="53"/>
      <c r="F183" s="53"/>
      <c r="G183" s="53"/>
      <c r="H183" s="53"/>
      <c r="I183" s="53"/>
      <c r="J183" s="65"/>
      <c r="K183" s="53"/>
      <c r="L183" s="53"/>
      <c r="M183" s="53"/>
      <c r="N183" s="66"/>
      <c r="O183" s="62"/>
      <c r="P183" s="65"/>
      <c r="Q183" s="65"/>
      <c r="AG183" s="49"/>
      <c r="AH183" s="49"/>
      <c r="AI183" s="49"/>
    </row>
    <row r="184" spans="2:35" outlineLevel="2" x14ac:dyDescent="0.2">
      <c r="B184" s="53"/>
      <c r="C184" s="53"/>
      <c r="D184" s="53"/>
      <c r="E184" s="53"/>
      <c r="F184" s="53"/>
      <c r="G184" s="53"/>
      <c r="H184" s="53"/>
      <c r="I184" s="53"/>
      <c r="J184" s="65"/>
      <c r="K184" s="53"/>
      <c r="L184" s="53"/>
      <c r="M184" s="53"/>
      <c r="N184" s="66"/>
      <c r="O184" s="62"/>
      <c r="P184" s="65"/>
      <c r="Q184" s="65"/>
      <c r="AG184" s="49"/>
      <c r="AH184" s="49"/>
      <c r="AI184" s="49"/>
    </row>
    <row r="185" spans="2:35" outlineLevel="2" x14ac:dyDescent="0.2">
      <c r="B185" s="53"/>
      <c r="C185" s="53"/>
      <c r="D185" s="53"/>
      <c r="E185" s="53"/>
      <c r="F185" s="53"/>
      <c r="G185" s="53"/>
      <c r="H185" s="53"/>
      <c r="I185" s="53"/>
      <c r="J185" s="65"/>
      <c r="K185" s="53"/>
      <c r="L185" s="53"/>
      <c r="M185" s="53"/>
      <c r="N185" s="66"/>
      <c r="O185" s="62"/>
      <c r="P185" s="65"/>
      <c r="Q185" s="65"/>
      <c r="AG185" s="49"/>
      <c r="AH185" s="49"/>
      <c r="AI185" s="49"/>
    </row>
    <row r="186" spans="2:35" outlineLevel="2" x14ac:dyDescent="0.2">
      <c r="B186" s="53"/>
      <c r="C186" s="53"/>
      <c r="D186" s="53"/>
      <c r="E186" s="53"/>
      <c r="F186" s="53"/>
      <c r="G186" s="53"/>
      <c r="H186" s="53"/>
      <c r="I186" s="53"/>
      <c r="J186" s="65"/>
      <c r="K186" s="53"/>
      <c r="L186" s="53"/>
      <c r="M186" s="53"/>
      <c r="N186" s="66"/>
      <c r="O186" s="62"/>
      <c r="P186" s="65"/>
      <c r="Q186" s="65"/>
      <c r="AG186" s="49"/>
      <c r="AH186" s="49"/>
      <c r="AI186" s="49"/>
    </row>
    <row r="187" spans="2:35" outlineLevel="2" x14ac:dyDescent="0.2">
      <c r="B187" s="53"/>
      <c r="C187" s="53"/>
      <c r="D187" s="53"/>
      <c r="E187" s="53"/>
      <c r="F187" s="53"/>
      <c r="G187" s="53"/>
      <c r="H187" s="53"/>
      <c r="I187" s="53"/>
      <c r="J187" s="65"/>
      <c r="K187" s="53"/>
      <c r="L187" s="53"/>
      <c r="M187" s="53"/>
      <c r="N187" s="66"/>
      <c r="O187" s="62"/>
      <c r="P187" s="65"/>
      <c r="Q187" s="65"/>
      <c r="AG187" s="49"/>
      <c r="AH187" s="49"/>
      <c r="AI187" s="49"/>
    </row>
    <row r="188" spans="2:35" outlineLevel="2" x14ac:dyDescent="0.2">
      <c r="B188" s="53"/>
      <c r="C188" s="53"/>
      <c r="D188" s="53"/>
      <c r="E188" s="53"/>
      <c r="F188" s="53"/>
      <c r="G188" s="53"/>
      <c r="H188" s="53"/>
      <c r="I188" s="53"/>
      <c r="J188" s="65"/>
      <c r="K188" s="53"/>
      <c r="L188" s="53"/>
      <c r="M188" s="53"/>
      <c r="N188" s="66"/>
      <c r="O188" s="62"/>
      <c r="P188" s="65"/>
      <c r="Q188" s="65"/>
      <c r="AG188" s="49"/>
      <c r="AH188" s="49"/>
      <c r="AI188" s="49"/>
    </row>
    <row r="189" spans="2:35" outlineLevel="2" x14ac:dyDescent="0.2">
      <c r="B189" s="53"/>
      <c r="C189" s="53"/>
      <c r="D189" s="53"/>
      <c r="E189" s="53"/>
      <c r="F189" s="53"/>
      <c r="G189" s="53"/>
      <c r="H189" s="53"/>
      <c r="I189" s="53"/>
      <c r="J189" s="65"/>
      <c r="K189" s="53"/>
      <c r="L189" s="53"/>
      <c r="M189" s="53"/>
      <c r="N189" s="66"/>
      <c r="O189" s="62"/>
      <c r="P189" s="65"/>
      <c r="Q189" s="65"/>
      <c r="AG189" s="49"/>
      <c r="AH189" s="49"/>
      <c r="AI189" s="49"/>
    </row>
    <row r="190" spans="2:35" outlineLevel="2" x14ac:dyDescent="0.2">
      <c r="B190" s="53"/>
      <c r="C190" s="53"/>
      <c r="D190" s="53"/>
      <c r="E190" s="41"/>
      <c r="F190" s="53"/>
      <c r="G190" s="41"/>
      <c r="H190" s="41"/>
      <c r="I190" s="41"/>
      <c r="J190" s="65"/>
      <c r="K190" s="53"/>
      <c r="L190" s="53"/>
      <c r="M190" s="53"/>
      <c r="N190" s="66"/>
      <c r="O190" s="62"/>
      <c r="P190" s="65"/>
      <c r="Q190" s="65"/>
      <c r="X190" s="27"/>
      <c r="Y190" s="27"/>
      <c r="Z190" s="27"/>
      <c r="AG190" s="49"/>
      <c r="AH190" s="49"/>
      <c r="AI190" s="49"/>
    </row>
    <row r="191" spans="2:35" outlineLevel="2" x14ac:dyDescent="0.2">
      <c r="B191" s="53"/>
      <c r="C191" s="53"/>
      <c r="D191" s="53"/>
      <c r="E191" s="53"/>
      <c r="F191" s="53"/>
      <c r="G191" s="53"/>
      <c r="H191" s="53"/>
      <c r="I191" s="53"/>
      <c r="J191" s="65"/>
      <c r="K191" s="53"/>
      <c r="L191" s="53"/>
      <c r="M191" s="53"/>
      <c r="N191" s="66"/>
      <c r="O191" s="62"/>
      <c r="P191" s="65"/>
      <c r="Q191" s="65"/>
      <c r="AG191" s="49"/>
      <c r="AH191" s="49"/>
      <c r="AI191" s="49"/>
    </row>
    <row r="192" spans="2:35" outlineLevel="2" x14ac:dyDescent="0.2">
      <c r="B192" s="53"/>
      <c r="C192" s="53"/>
      <c r="D192" s="53"/>
      <c r="E192" s="53"/>
      <c r="F192" s="53"/>
      <c r="G192" s="53"/>
      <c r="H192" s="53"/>
      <c r="I192" s="53"/>
      <c r="J192" s="65"/>
      <c r="K192" s="53"/>
      <c r="L192" s="53"/>
      <c r="M192" s="53"/>
      <c r="N192" s="66"/>
      <c r="O192" s="62"/>
      <c r="P192" s="65"/>
      <c r="Q192" s="65"/>
      <c r="AG192" s="49"/>
      <c r="AH192" s="49"/>
      <c r="AI192" s="49"/>
    </row>
    <row r="193" spans="2:35" outlineLevel="2" x14ac:dyDescent="0.2">
      <c r="B193" s="53"/>
      <c r="C193" s="53"/>
      <c r="D193" s="53"/>
      <c r="E193" s="53"/>
      <c r="F193" s="53"/>
      <c r="G193" s="53"/>
      <c r="H193" s="53"/>
      <c r="I193" s="53"/>
      <c r="J193" s="65"/>
      <c r="K193" s="53"/>
      <c r="L193" s="53"/>
      <c r="M193" s="53"/>
      <c r="N193" s="66"/>
      <c r="O193" s="62"/>
      <c r="P193" s="65"/>
      <c r="Q193" s="65"/>
      <c r="AG193" s="49"/>
      <c r="AH193" s="49"/>
      <c r="AI193" s="49"/>
    </row>
    <row r="194" spans="2:35" outlineLevel="2" x14ac:dyDescent="0.2">
      <c r="B194" s="53"/>
      <c r="C194" s="53"/>
      <c r="D194" s="53"/>
      <c r="E194" s="53"/>
      <c r="F194" s="53"/>
      <c r="G194" s="53"/>
      <c r="H194" s="53"/>
      <c r="I194" s="53"/>
      <c r="J194" s="65"/>
      <c r="K194" s="53"/>
      <c r="L194" s="53"/>
      <c r="M194" s="53"/>
      <c r="N194" s="66"/>
      <c r="O194" s="62"/>
      <c r="P194" s="65"/>
      <c r="Q194" s="65"/>
      <c r="AG194" s="49"/>
      <c r="AH194" s="49"/>
      <c r="AI194" s="49"/>
    </row>
    <row r="195" spans="2:35" outlineLevel="2" x14ac:dyDescent="0.2">
      <c r="B195" s="53"/>
      <c r="C195" s="53"/>
      <c r="D195" s="53"/>
      <c r="E195" s="53"/>
      <c r="F195" s="53"/>
      <c r="G195" s="53"/>
      <c r="H195" s="53"/>
      <c r="I195" s="53"/>
      <c r="J195" s="65"/>
      <c r="K195" s="53"/>
      <c r="L195" s="53"/>
      <c r="M195" s="53"/>
      <c r="N195" s="66"/>
      <c r="O195" s="62"/>
      <c r="P195" s="65"/>
      <c r="Q195" s="65"/>
      <c r="AG195" s="49"/>
      <c r="AH195" s="49"/>
      <c r="AI195" s="49"/>
    </row>
    <row r="196" spans="2:35" outlineLevel="2" x14ac:dyDescent="0.2">
      <c r="B196" s="53"/>
      <c r="C196" s="53"/>
      <c r="D196" s="53"/>
      <c r="E196" s="53"/>
      <c r="F196" s="53"/>
      <c r="G196" s="53"/>
      <c r="H196" s="53"/>
      <c r="I196" s="53"/>
      <c r="J196" s="65"/>
      <c r="K196" s="53"/>
      <c r="L196" s="53"/>
      <c r="M196" s="53"/>
      <c r="N196" s="66"/>
      <c r="O196" s="62"/>
      <c r="P196" s="65"/>
      <c r="Q196" s="65"/>
      <c r="AG196" s="49"/>
      <c r="AH196" s="49"/>
      <c r="AI196" s="49"/>
    </row>
    <row r="197" spans="2:35" outlineLevel="2" x14ac:dyDescent="0.2">
      <c r="B197" s="53"/>
      <c r="C197" s="53"/>
      <c r="D197" s="53"/>
      <c r="E197" s="53"/>
      <c r="F197" s="53"/>
      <c r="G197" s="53"/>
      <c r="H197" s="53"/>
      <c r="I197" s="53"/>
      <c r="J197" s="65"/>
      <c r="K197" s="53"/>
      <c r="L197" s="53"/>
      <c r="M197" s="53"/>
      <c r="N197" s="66"/>
      <c r="O197" s="62"/>
      <c r="P197" s="65"/>
      <c r="Q197" s="65"/>
      <c r="AG197" s="49"/>
      <c r="AH197" s="49"/>
      <c r="AI197" s="49"/>
    </row>
    <row r="198" spans="2:35" outlineLevel="2" x14ac:dyDescent="0.2">
      <c r="B198" s="53"/>
      <c r="C198" s="53"/>
      <c r="D198" s="53"/>
      <c r="E198" s="53"/>
      <c r="F198" s="53"/>
      <c r="G198" s="53"/>
      <c r="H198" s="53"/>
      <c r="I198" s="53"/>
      <c r="J198" s="65"/>
      <c r="K198" s="53"/>
      <c r="L198" s="53"/>
      <c r="M198" s="53"/>
      <c r="N198" s="66"/>
      <c r="O198" s="62"/>
      <c r="P198" s="65"/>
      <c r="Q198" s="65"/>
      <c r="AG198" s="49"/>
      <c r="AH198" s="49"/>
      <c r="AI198" s="49"/>
    </row>
    <row r="199" spans="2:35" outlineLevel="2" x14ac:dyDescent="0.2">
      <c r="B199" s="53"/>
      <c r="C199" s="53"/>
      <c r="D199" s="53"/>
      <c r="E199" s="53"/>
      <c r="F199" s="53"/>
      <c r="G199" s="53"/>
      <c r="H199" s="53"/>
      <c r="I199" s="53"/>
      <c r="J199" s="65"/>
      <c r="K199" s="53"/>
      <c r="L199" s="53"/>
      <c r="M199" s="53"/>
      <c r="N199" s="66"/>
      <c r="O199" s="62"/>
      <c r="P199" s="65"/>
      <c r="Q199" s="65"/>
      <c r="AD199" s="24"/>
      <c r="AE199" s="24"/>
      <c r="AG199" s="49"/>
      <c r="AH199" s="49"/>
      <c r="AI199" s="49"/>
    </row>
    <row r="200" spans="2:35" outlineLevel="2" x14ac:dyDescent="0.2">
      <c r="B200" s="53"/>
      <c r="C200" s="53"/>
      <c r="D200" s="53"/>
      <c r="E200" s="53"/>
      <c r="F200" s="53"/>
      <c r="G200" s="53"/>
      <c r="H200" s="53"/>
      <c r="I200" s="53"/>
      <c r="J200" s="65"/>
      <c r="K200" s="53"/>
      <c r="L200" s="53"/>
      <c r="M200" s="53"/>
      <c r="N200" s="66"/>
      <c r="O200" s="62"/>
      <c r="P200" s="65"/>
      <c r="Q200" s="65"/>
      <c r="AD200" s="24"/>
      <c r="AE200" s="24"/>
      <c r="AG200" s="49"/>
      <c r="AH200" s="49"/>
      <c r="AI200" s="49"/>
    </row>
    <row r="201" spans="2:35" outlineLevel="2" x14ac:dyDescent="0.2">
      <c r="B201" s="53"/>
      <c r="C201" s="53"/>
      <c r="D201" s="53"/>
      <c r="E201" s="53"/>
      <c r="F201" s="53"/>
      <c r="G201" s="53"/>
      <c r="H201" s="53"/>
      <c r="I201" s="53"/>
      <c r="J201" s="65"/>
      <c r="K201" s="53"/>
      <c r="L201" s="53"/>
      <c r="M201" s="53"/>
      <c r="N201" s="66"/>
      <c r="O201" s="62"/>
      <c r="P201" s="65"/>
      <c r="Q201" s="65"/>
      <c r="AD201" s="24"/>
      <c r="AE201" s="24"/>
      <c r="AG201" s="49"/>
      <c r="AH201" s="49"/>
      <c r="AI201" s="49"/>
    </row>
    <row r="202" spans="2:35" outlineLevel="2" x14ac:dyDescent="0.2">
      <c r="B202" s="53"/>
      <c r="C202" s="53"/>
      <c r="D202" s="53"/>
      <c r="E202" s="53"/>
      <c r="F202" s="53"/>
      <c r="G202" s="53"/>
      <c r="H202" s="53"/>
      <c r="I202" s="53"/>
      <c r="J202" s="65"/>
      <c r="K202" s="53"/>
      <c r="L202" s="53"/>
      <c r="M202" s="53"/>
      <c r="N202" s="66"/>
      <c r="O202" s="62"/>
      <c r="P202" s="65"/>
      <c r="Q202" s="65"/>
      <c r="AD202" s="24"/>
      <c r="AE202" s="24"/>
      <c r="AG202" s="49"/>
      <c r="AH202" s="49"/>
      <c r="AI202" s="49"/>
    </row>
    <row r="203" spans="2:35" outlineLevel="2" x14ac:dyDescent="0.2">
      <c r="B203" s="53"/>
      <c r="C203" s="53"/>
      <c r="D203" s="53"/>
      <c r="E203" s="53"/>
      <c r="F203" s="53"/>
      <c r="G203" s="53"/>
      <c r="H203" s="53"/>
      <c r="I203" s="53"/>
      <c r="J203" s="65"/>
      <c r="K203" s="53"/>
      <c r="L203" s="53"/>
      <c r="M203" s="53"/>
      <c r="N203" s="66"/>
      <c r="O203" s="62"/>
      <c r="P203" s="65"/>
      <c r="Q203" s="65"/>
      <c r="AD203" s="24"/>
      <c r="AE203" s="24"/>
      <c r="AG203" s="49"/>
      <c r="AH203" s="49"/>
      <c r="AI203" s="49"/>
    </row>
    <row r="204" spans="2:35" outlineLevel="2" x14ac:dyDescent="0.2">
      <c r="B204" s="53"/>
      <c r="C204" s="53"/>
      <c r="D204" s="53"/>
      <c r="E204" s="53"/>
      <c r="F204" s="53"/>
      <c r="G204" s="53"/>
      <c r="H204" s="53"/>
      <c r="I204" s="53"/>
      <c r="J204" s="65"/>
      <c r="K204" s="53"/>
      <c r="L204" s="53"/>
      <c r="M204" s="53"/>
      <c r="N204" s="66"/>
      <c r="O204" s="62"/>
      <c r="P204" s="65"/>
      <c r="Q204" s="65"/>
      <c r="AD204" s="24"/>
      <c r="AE204" s="24"/>
      <c r="AG204" s="49"/>
      <c r="AH204" s="49"/>
      <c r="AI204" s="49"/>
    </row>
    <row r="205" spans="2:35" outlineLevel="2" x14ac:dyDescent="0.2">
      <c r="B205" s="53"/>
      <c r="C205" s="53"/>
      <c r="D205" s="53"/>
      <c r="E205" s="53"/>
      <c r="F205" s="53"/>
      <c r="G205" s="53"/>
      <c r="H205" s="53"/>
      <c r="I205" s="53"/>
      <c r="J205" s="65"/>
      <c r="K205" s="53"/>
      <c r="L205" s="53"/>
      <c r="M205" s="53"/>
      <c r="N205" s="66"/>
      <c r="O205" s="62"/>
      <c r="P205" s="65"/>
      <c r="Q205" s="65"/>
      <c r="AD205" s="24"/>
      <c r="AE205" s="24"/>
      <c r="AG205" s="49"/>
      <c r="AH205" s="49"/>
      <c r="AI205" s="49"/>
    </row>
    <row r="206" spans="2:35" outlineLevel="2" x14ac:dyDescent="0.2">
      <c r="B206" s="53"/>
      <c r="C206" s="53"/>
      <c r="D206" s="53"/>
      <c r="E206" s="53"/>
      <c r="F206" s="53"/>
      <c r="G206" s="53"/>
      <c r="H206" s="53"/>
      <c r="I206" s="53"/>
      <c r="J206" s="65"/>
      <c r="K206" s="53"/>
      <c r="L206" s="53"/>
      <c r="M206" s="53"/>
      <c r="N206" s="66"/>
      <c r="O206" s="62"/>
      <c r="P206" s="65"/>
      <c r="Q206" s="65"/>
      <c r="AD206" s="24"/>
      <c r="AE206" s="24"/>
      <c r="AG206" s="49"/>
      <c r="AH206" s="49"/>
      <c r="AI206" s="49"/>
    </row>
    <row r="207" spans="2:35" outlineLevel="2" x14ac:dyDescent="0.2">
      <c r="B207" s="53"/>
      <c r="C207" s="53"/>
      <c r="D207" s="53"/>
      <c r="E207" s="53"/>
      <c r="F207" s="53"/>
      <c r="G207" s="53"/>
      <c r="H207" s="53"/>
      <c r="I207" s="53"/>
      <c r="J207" s="65"/>
      <c r="K207" s="53"/>
      <c r="L207" s="53"/>
      <c r="M207" s="53"/>
      <c r="N207" s="66"/>
      <c r="O207" s="62"/>
      <c r="P207" s="65"/>
      <c r="Q207" s="65"/>
      <c r="AD207" s="24"/>
      <c r="AE207" s="24"/>
      <c r="AG207" s="49"/>
      <c r="AH207" s="49"/>
      <c r="AI207" s="49"/>
    </row>
    <row r="208" spans="2:35" outlineLevel="2" x14ac:dyDescent="0.2">
      <c r="B208" s="53"/>
      <c r="C208" s="53"/>
      <c r="D208" s="53"/>
      <c r="E208" s="53"/>
      <c r="F208" s="53"/>
      <c r="G208" s="53"/>
      <c r="H208" s="53"/>
      <c r="I208" s="53"/>
      <c r="J208" s="65"/>
      <c r="K208" s="53"/>
      <c r="L208" s="53"/>
      <c r="M208" s="53"/>
      <c r="N208" s="66"/>
      <c r="O208" s="62"/>
      <c r="P208" s="65"/>
      <c r="Q208" s="65"/>
      <c r="AD208" s="24"/>
      <c r="AE208" s="24"/>
      <c r="AG208" s="49"/>
      <c r="AH208" s="49"/>
      <c r="AI208" s="49"/>
    </row>
    <row r="209" spans="2:35" outlineLevel="2" x14ac:dyDescent="0.2">
      <c r="B209" s="53"/>
      <c r="C209" s="53"/>
      <c r="D209" s="53"/>
      <c r="E209" s="53"/>
      <c r="F209" s="53"/>
      <c r="G209" s="53"/>
      <c r="H209" s="53"/>
      <c r="I209" s="53"/>
      <c r="J209" s="65"/>
      <c r="K209" s="53"/>
      <c r="L209" s="53"/>
      <c r="M209" s="53"/>
      <c r="N209" s="66"/>
      <c r="O209" s="62"/>
      <c r="P209" s="65"/>
      <c r="Q209" s="65"/>
      <c r="AD209" s="24"/>
      <c r="AE209" s="24"/>
      <c r="AG209" s="49"/>
      <c r="AH209" s="49"/>
      <c r="AI209" s="49"/>
    </row>
    <row r="210" spans="2:35" outlineLevel="2" x14ac:dyDescent="0.2">
      <c r="B210" s="53"/>
      <c r="C210" s="53"/>
      <c r="D210" s="53"/>
      <c r="E210" s="53"/>
      <c r="F210" s="53"/>
      <c r="G210" s="53"/>
      <c r="H210" s="53"/>
      <c r="I210" s="53"/>
      <c r="J210" s="65"/>
      <c r="K210" s="53"/>
      <c r="L210" s="53"/>
      <c r="M210" s="53"/>
      <c r="N210" s="66"/>
      <c r="O210" s="62"/>
      <c r="P210" s="65"/>
      <c r="Q210" s="65"/>
      <c r="AD210" s="24"/>
      <c r="AE210" s="24"/>
      <c r="AG210" s="49"/>
      <c r="AH210" s="49"/>
      <c r="AI210" s="49"/>
    </row>
    <row r="211" spans="2:35" outlineLevel="2" x14ac:dyDescent="0.2">
      <c r="B211" s="53"/>
      <c r="C211" s="53"/>
      <c r="D211" s="53"/>
      <c r="E211" s="53"/>
      <c r="F211" s="53"/>
      <c r="G211" s="53"/>
      <c r="H211" s="53"/>
      <c r="I211" s="53"/>
      <c r="J211" s="65"/>
      <c r="K211" s="53"/>
      <c r="L211" s="53"/>
      <c r="M211" s="53"/>
      <c r="N211" s="66"/>
      <c r="O211" s="62"/>
      <c r="P211" s="65"/>
      <c r="Q211" s="65"/>
      <c r="AD211" s="24"/>
      <c r="AE211" s="24"/>
      <c r="AG211" s="49"/>
      <c r="AH211" s="49"/>
      <c r="AI211" s="49"/>
    </row>
    <row r="212" spans="2:35" outlineLevel="2" x14ac:dyDescent="0.2">
      <c r="B212" s="53"/>
      <c r="C212" s="53"/>
      <c r="D212" s="53"/>
      <c r="E212" s="53"/>
      <c r="F212" s="53"/>
      <c r="G212" s="53"/>
      <c r="H212" s="53"/>
      <c r="I212" s="53"/>
      <c r="J212" s="65"/>
      <c r="K212" s="53"/>
      <c r="L212" s="53"/>
      <c r="M212" s="53"/>
      <c r="N212" s="66"/>
      <c r="O212" s="62"/>
      <c r="P212" s="65"/>
      <c r="Q212" s="65"/>
      <c r="AD212" s="24"/>
      <c r="AE212" s="24"/>
      <c r="AG212" s="49"/>
      <c r="AH212" s="49"/>
      <c r="AI212" s="49"/>
    </row>
    <row r="213" spans="2:35" outlineLevel="2" x14ac:dyDescent="0.2">
      <c r="B213" s="53"/>
      <c r="C213" s="53"/>
      <c r="D213" s="53"/>
      <c r="E213" s="53"/>
      <c r="F213" s="53"/>
      <c r="G213" s="53"/>
      <c r="H213" s="53"/>
      <c r="I213" s="53"/>
      <c r="J213" s="65"/>
      <c r="K213" s="53"/>
      <c r="L213" s="53"/>
      <c r="M213" s="53"/>
      <c r="N213" s="66"/>
      <c r="O213" s="62"/>
      <c r="P213" s="65"/>
      <c r="Q213" s="65"/>
      <c r="AD213" s="24"/>
      <c r="AE213" s="24"/>
      <c r="AG213" s="49"/>
      <c r="AH213" s="49"/>
      <c r="AI213" s="49"/>
    </row>
    <row r="214" spans="2:35" outlineLevel="2" x14ac:dyDescent="0.2">
      <c r="B214" s="53"/>
      <c r="C214" s="53"/>
      <c r="D214" s="53"/>
      <c r="E214" s="53"/>
      <c r="F214" s="53"/>
      <c r="G214" s="53"/>
      <c r="H214" s="53"/>
      <c r="I214" s="53"/>
      <c r="J214" s="65"/>
      <c r="K214" s="53"/>
      <c r="L214" s="53"/>
      <c r="M214" s="53"/>
      <c r="N214" s="66"/>
      <c r="O214" s="62"/>
      <c r="P214" s="65"/>
      <c r="Q214" s="65"/>
      <c r="AD214" s="24"/>
      <c r="AE214" s="24"/>
      <c r="AG214" s="49"/>
      <c r="AH214" s="49"/>
      <c r="AI214" s="49"/>
    </row>
    <row r="215" spans="2:35" outlineLevel="2" x14ac:dyDescent="0.2">
      <c r="B215" s="53"/>
      <c r="C215" s="53"/>
      <c r="D215" s="53"/>
      <c r="E215" s="53"/>
      <c r="F215" s="53"/>
      <c r="G215" s="53"/>
      <c r="H215" s="53"/>
      <c r="I215" s="53"/>
      <c r="J215" s="65"/>
      <c r="K215" s="53"/>
      <c r="L215" s="53"/>
      <c r="M215" s="53"/>
      <c r="N215" s="66"/>
      <c r="O215" s="62"/>
      <c r="P215" s="65"/>
      <c r="Q215" s="65"/>
      <c r="AD215" s="24"/>
      <c r="AE215" s="24"/>
      <c r="AG215" s="49"/>
      <c r="AH215" s="49"/>
      <c r="AI215" s="49"/>
    </row>
    <row r="216" spans="2:35" outlineLevel="2" x14ac:dyDescent="0.2">
      <c r="B216" s="53"/>
      <c r="C216" s="53"/>
      <c r="D216" s="53"/>
      <c r="E216" s="53"/>
      <c r="F216" s="53"/>
      <c r="G216" s="53"/>
      <c r="H216" s="53"/>
      <c r="I216" s="53"/>
      <c r="J216" s="65"/>
      <c r="K216" s="53"/>
      <c r="L216" s="53"/>
      <c r="M216" s="53"/>
      <c r="N216" s="66"/>
      <c r="O216" s="62"/>
      <c r="P216" s="65"/>
      <c r="Q216" s="65"/>
      <c r="AD216" s="24"/>
      <c r="AE216" s="24"/>
      <c r="AG216" s="49"/>
      <c r="AH216" s="49"/>
      <c r="AI216" s="49"/>
    </row>
    <row r="217" spans="2:35" outlineLevel="2" x14ac:dyDescent="0.2">
      <c r="B217" s="53"/>
      <c r="C217" s="53"/>
      <c r="D217" s="53"/>
      <c r="E217" s="53"/>
      <c r="F217" s="53"/>
      <c r="G217" s="53"/>
      <c r="H217" s="53"/>
      <c r="I217" s="53"/>
      <c r="J217" s="65"/>
      <c r="K217" s="53"/>
      <c r="L217" s="53"/>
      <c r="M217" s="53"/>
      <c r="N217" s="66"/>
      <c r="O217" s="62"/>
      <c r="P217" s="65"/>
      <c r="Q217" s="65"/>
      <c r="AD217" s="24"/>
      <c r="AE217" s="24"/>
      <c r="AG217" s="49"/>
      <c r="AH217" s="49"/>
      <c r="AI217" s="49"/>
    </row>
    <row r="218" spans="2:35" outlineLevel="2" x14ac:dyDescent="0.2">
      <c r="B218" s="53"/>
      <c r="C218" s="53"/>
      <c r="D218" s="53"/>
      <c r="E218" s="53"/>
      <c r="F218" s="53"/>
      <c r="G218" s="53"/>
      <c r="H218" s="53"/>
      <c r="I218" s="53"/>
      <c r="J218" s="65"/>
      <c r="K218" s="53"/>
      <c r="L218" s="53"/>
      <c r="M218" s="53"/>
      <c r="N218" s="66"/>
      <c r="O218" s="62"/>
      <c r="P218" s="65"/>
      <c r="Q218" s="65"/>
      <c r="AD218" s="24"/>
      <c r="AE218" s="24"/>
      <c r="AG218" s="49"/>
      <c r="AH218" s="49"/>
      <c r="AI218" s="49"/>
    </row>
    <row r="219" spans="2:35" outlineLevel="2" x14ac:dyDescent="0.2">
      <c r="B219" s="53"/>
      <c r="C219" s="53"/>
      <c r="D219" s="53"/>
      <c r="E219" s="53"/>
      <c r="F219" s="53"/>
      <c r="G219" s="53"/>
      <c r="H219" s="53"/>
      <c r="I219" s="53"/>
      <c r="J219" s="65"/>
      <c r="K219" s="53"/>
      <c r="L219" s="53"/>
      <c r="M219" s="53"/>
      <c r="N219" s="66"/>
      <c r="O219" s="62"/>
      <c r="P219" s="65"/>
      <c r="Q219" s="65"/>
      <c r="AD219" s="24"/>
      <c r="AE219" s="24"/>
      <c r="AG219" s="49"/>
      <c r="AH219" s="49"/>
      <c r="AI219" s="49"/>
    </row>
    <row r="220" spans="2:35" outlineLevel="2" x14ac:dyDescent="0.2">
      <c r="B220" s="53"/>
      <c r="C220" s="53"/>
      <c r="D220" s="53"/>
      <c r="E220" s="53"/>
      <c r="F220" s="53"/>
      <c r="G220" s="53"/>
      <c r="H220" s="53"/>
      <c r="I220" s="53"/>
      <c r="J220" s="65"/>
      <c r="K220" s="53"/>
      <c r="L220" s="53"/>
      <c r="M220" s="53"/>
      <c r="N220" s="66"/>
      <c r="O220" s="62"/>
      <c r="P220" s="65"/>
      <c r="Q220" s="65"/>
      <c r="AD220" s="24"/>
      <c r="AE220" s="24"/>
      <c r="AG220" s="49"/>
      <c r="AH220" s="49"/>
      <c r="AI220" s="49"/>
    </row>
    <row r="221" spans="2:35" outlineLevel="2" x14ac:dyDescent="0.2">
      <c r="B221" s="53"/>
      <c r="C221" s="53"/>
      <c r="D221" s="53"/>
      <c r="E221" s="53"/>
      <c r="F221" s="53"/>
      <c r="G221" s="53"/>
      <c r="H221" s="53"/>
      <c r="I221" s="53"/>
      <c r="J221" s="65"/>
      <c r="K221" s="53"/>
      <c r="L221" s="53"/>
      <c r="M221" s="53"/>
      <c r="N221" s="66"/>
      <c r="O221" s="62"/>
      <c r="P221" s="65"/>
      <c r="Q221" s="65"/>
      <c r="AD221" s="24"/>
      <c r="AE221" s="24"/>
      <c r="AG221" s="49"/>
      <c r="AH221" s="49"/>
      <c r="AI221" s="49"/>
    </row>
    <row r="222" spans="2:35" outlineLevel="2" x14ac:dyDescent="0.2">
      <c r="B222" s="53"/>
      <c r="C222" s="53"/>
      <c r="D222" s="53"/>
      <c r="E222" s="53"/>
      <c r="F222" s="53"/>
      <c r="G222" s="53"/>
      <c r="H222" s="53"/>
      <c r="I222" s="53"/>
      <c r="J222" s="65"/>
      <c r="K222" s="53"/>
      <c r="L222" s="53"/>
      <c r="M222" s="53"/>
      <c r="N222" s="66"/>
      <c r="O222" s="62"/>
      <c r="P222" s="65"/>
      <c r="Q222" s="65"/>
      <c r="AD222" s="24"/>
      <c r="AE222" s="24"/>
      <c r="AG222" s="49"/>
      <c r="AH222" s="49"/>
      <c r="AI222" s="49"/>
    </row>
    <row r="223" spans="2:35" outlineLevel="2" x14ac:dyDescent="0.2">
      <c r="B223" s="53"/>
      <c r="C223" s="53"/>
      <c r="D223" s="53"/>
      <c r="E223" s="53"/>
      <c r="F223" s="53"/>
      <c r="G223" s="53"/>
      <c r="H223" s="53"/>
      <c r="I223" s="53"/>
      <c r="J223" s="65"/>
      <c r="K223" s="53"/>
      <c r="L223" s="53"/>
      <c r="M223" s="53"/>
      <c r="N223" s="66"/>
      <c r="O223" s="62"/>
      <c r="P223" s="65"/>
      <c r="Q223" s="65"/>
      <c r="AD223" s="24"/>
      <c r="AE223" s="24"/>
      <c r="AG223" s="49"/>
      <c r="AH223" s="49"/>
      <c r="AI223" s="49"/>
    </row>
    <row r="224" spans="2:35" outlineLevel="2" x14ac:dyDescent="0.2">
      <c r="B224" s="53"/>
      <c r="C224" s="53"/>
      <c r="D224" s="53"/>
      <c r="E224" s="53"/>
      <c r="F224" s="53"/>
      <c r="G224" s="53"/>
      <c r="H224" s="53"/>
      <c r="I224" s="53"/>
      <c r="J224" s="65"/>
      <c r="K224" s="53"/>
      <c r="L224" s="53"/>
      <c r="M224" s="53"/>
      <c r="N224" s="66"/>
      <c r="O224" s="62"/>
      <c r="P224" s="65"/>
      <c r="Q224" s="65"/>
      <c r="AD224" s="24"/>
      <c r="AE224" s="24"/>
      <c r="AG224" s="49"/>
      <c r="AH224" s="49"/>
      <c r="AI224" s="49"/>
    </row>
    <row r="225" spans="2:35" outlineLevel="2" x14ac:dyDescent="0.2">
      <c r="B225" s="53"/>
      <c r="C225" s="53"/>
      <c r="D225" s="53"/>
      <c r="E225" s="53"/>
      <c r="F225" s="53"/>
      <c r="G225" s="53"/>
      <c r="H225" s="53"/>
      <c r="I225" s="53"/>
      <c r="J225" s="65"/>
      <c r="K225" s="53"/>
      <c r="L225" s="53"/>
      <c r="M225" s="53"/>
      <c r="N225" s="66"/>
      <c r="O225" s="62"/>
      <c r="P225" s="65"/>
      <c r="Q225" s="65"/>
      <c r="AD225" s="24"/>
      <c r="AE225" s="24"/>
      <c r="AG225" s="49"/>
      <c r="AH225" s="49"/>
      <c r="AI225" s="49"/>
    </row>
    <row r="226" spans="2:35" outlineLevel="2" x14ac:dyDescent="0.2">
      <c r="B226" s="53"/>
      <c r="C226" s="53"/>
      <c r="D226" s="53"/>
      <c r="E226" s="53"/>
      <c r="F226" s="53"/>
      <c r="G226" s="53"/>
      <c r="H226" s="53"/>
      <c r="I226" s="53"/>
      <c r="J226" s="65"/>
      <c r="K226" s="53"/>
      <c r="L226" s="53"/>
      <c r="M226" s="53"/>
      <c r="N226" s="66"/>
      <c r="O226" s="62"/>
      <c r="P226" s="65"/>
      <c r="Q226" s="65"/>
      <c r="AD226" s="24"/>
      <c r="AE226" s="24"/>
      <c r="AG226" s="49"/>
      <c r="AH226" s="49"/>
      <c r="AI226" s="49"/>
    </row>
    <row r="227" spans="2:35" outlineLevel="2" x14ac:dyDescent="0.2">
      <c r="B227" s="53"/>
      <c r="C227" s="53"/>
      <c r="D227" s="53"/>
      <c r="E227" s="53"/>
      <c r="F227" s="53"/>
      <c r="G227" s="53"/>
      <c r="H227" s="53"/>
      <c r="I227" s="53"/>
      <c r="J227" s="65"/>
      <c r="K227" s="53"/>
      <c r="L227" s="53"/>
      <c r="M227" s="53"/>
      <c r="N227" s="66"/>
      <c r="O227" s="62"/>
      <c r="P227" s="65"/>
      <c r="Q227" s="65"/>
      <c r="AD227" s="24"/>
      <c r="AE227" s="24"/>
      <c r="AG227" s="49"/>
      <c r="AH227" s="49"/>
      <c r="AI227" s="49"/>
    </row>
    <row r="228" spans="2:35" outlineLevel="2" x14ac:dyDescent="0.2">
      <c r="B228" s="53"/>
      <c r="C228" s="53"/>
      <c r="D228" s="53"/>
      <c r="E228" s="53"/>
      <c r="F228" s="53"/>
      <c r="G228" s="53"/>
      <c r="H228" s="53"/>
      <c r="I228" s="53"/>
      <c r="J228" s="65"/>
      <c r="K228" s="53"/>
      <c r="L228" s="53"/>
      <c r="M228" s="53"/>
      <c r="N228" s="66"/>
      <c r="O228" s="62"/>
      <c r="P228" s="65"/>
      <c r="Q228" s="65"/>
      <c r="AD228" s="24"/>
      <c r="AE228" s="24"/>
      <c r="AG228" s="49"/>
      <c r="AH228" s="49"/>
      <c r="AI228" s="49"/>
    </row>
    <row r="229" spans="2:35" outlineLevel="2" x14ac:dyDescent="0.2">
      <c r="B229" s="53"/>
      <c r="C229" s="53"/>
      <c r="D229" s="53"/>
      <c r="E229" s="53"/>
      <c r="F229" s="53"/>
      <c r="G229" s="53"/>
      <c r="H229" s="53"/>
      <c r="I229" s="53"/>
      <c r="J229" s="65"/>
      <c r="K229" s="53"/>
      <c r="L229" s="53"/>
      <c r="M229" s="53"/>
      <c r="N229" s="66"/>
      <c r="O229" s="62"/>
      <c r="P229" s="65"/>
      <c r="Q229" s="65"/>
      <c r="AG229" s="49"/>
      <c r="AH229" s="49"/>
      <c r="AI229" s="49"/>
    </row>
    <row r="230" spans="2:35" outlineLevel="2" x14ac:dyDescent="0.2">
      <c r="B230" s="53"/>
      <c r="C230" s="53"/>
      <c r="D230" s="53"/>
      <c r="E230" s="41"/>
      <c r="F230" s="53"/>
      <c r="G230" s="41"/>
      <c r="H230" s="53"/>
      <c r="I230" s="53"/>
      <c r="J230" s="65"/>
      <c r="K230" s="53"/>
      <c r="L230" s="53"/>
      <c r="M230" s="53"/>
      <c r="N230" s="66"/>
      <c r="O230" s="62"/>
      <c r="P230" s="65"/>
      <c r="Q230" s="65"/>
      <c r="X230" s="27"/>
      <c r="Y230" s="27"/>
      <c r="Z230" s="27"/>
      <c r="AG230" s="49"/>
      <c r="AH230" s="49"/>
      <c r="AI230" s="49"/>
    </row>
    <row r="231" spans="2:35" outlineLevel="2" x14ac:dyDescent="0.2">
      <c r="B231" s="53"/>
      <c r="C231" s="53"/>
      <c r="D231" s="53"/>
      <c r="E231" s="41"/>
      <c r="F231" s="53"/>
      <c r="G231" s="41"/>
      <c r="H231" s="53"/>
      <c r="I231" s="53"/>
      <c r="J231" s="65"/>
      <c r="K231" s="53"/>
      <c r="L231" s="53"/>
      <c r="M231" s="53"/>
      <c r="N231" s="66"/>
      <c r="O231" s="62"/>
      <c r="P231" s="65"/>
      <c r="Q231" s="65"/>
      <c r="AG231" s="49"/>
      <c r="AH231" s="49"/>
      <c r="AI231" s="49"/>
    </row>
    <row r="232" spans="2:35" outlineLevel="2" x14ac:dyDescent="0.2">
      <c r="B232" s="53"/>
      <c r="C232" s="53"/>
      <c r="D232" s="53"/>
      <c r="E232" s="53"/>
      <c r="F232" s="53"/>
      <c r="G232" s="53"/>
      <c r="H232" s="53"/>
      <c r="I232" s="53"/>
      <c r="J232" s="65"/>
      <c r="K232" s="53"/>
      <c r="L232" s="53"/>
      <c r="M232" s="53"/>
      <c r="N232" s="66"/>
      <c r="O232" s="62"/>
      <c r="P232" s="65"/>
      <c r="Q232" s="65"/>
      <c r="AG232" s="49"/>
      <c r="AH232" s="49"/>
      <c r="AI232" s="49"/>
    </row>
    <row r="233" spans="2:35" outlineLevel="2" x14ac:dyDescent="0.2">
      <c r="B233" s="53"/>
      <c r="C233" s="53"/>
      <c r="D233" s="53"/>
      <c r="E233" s="53"/>
      <c r="F233" s="53"/>
      <c r="G233" s="53"/>
      <c r="H233" s="53"/>
      <c r="I233" s="53"/>
      <c r="J233" s="65"/>
      <c r="K233" s="53"/>
      <c r="L233" s="53"/>
      <c r="M233" s="53"/>
      <c r="N233" s="66"/>
      <c r="O233" s="62"/>
      <c r="P233" s="65"/>
      <c r="Q233" s="65"/>
      <c r="AG233" s="49"/>
      <c r="AH233" s="49"/>
      <c r="AI233" s="49"/>
    </row>
    <row r="234" spans="2:35" outlineLevel="2" x14ac:dyDescent="0.2">
      <c r="B234" s="53"/>
      <c r="C234" s="53"/>
      <c r="D234" s="53"/>
      <c r="E234" s="53"/>
      <c r="F234" s="53"/>
      <c r="G234" s="53"/>
      <c r="H234" s="53"/>
      <c r="I234" s="53"/>
      <c r="J234" s="65"/>
      <c r="K234" s="53"/>
      <c r="L234" s="53"/>
      <c r="M234" s="53"/>
      <c r="N234" s="66"/>
      <c r="O234" s="62"/>
      <c r="P234" s="65"/>
      <c r="Q234" s="65"/>
      <c r="AG234" s="49"/>
      <c r="AH234" s="49"/>
      <c r="AI234" s="49"/>
    </row>
    <row r="235" spans="2:35" outlineLevel="2" x14ac:dyDescent="0.2">
      <c r="B235" s="53"/>
      <c r="C235" s="53"/>
      <c r="D235" s="53"/>
      <c r="E235" s="53"/>
      <c r="F235" s="53"/>
      <c r="G235" s="53"/>
      <c r="H235" s="53"/>
      <c r="I235" s="53"/>
      <c r="J235" s="65"/>
      <c r="K235" s="53"/>
      <c r="L235" s="53"/>
      <c r="M235" s="53"/>
      <c r="N235" s="66"/>
      <c r="O235" s="62"/>
      <c r="P235" s="65"/>
      <c r="Q235" s="65"/>
      <c r="AG235" s="49"/>
      <c r="AH235" s="49"/>
      <c r="AI235" s="49"/>
    </row>
    <row r="236" spans="2:35" outlineLevel="2" x14ac:dyDescent="0.2">
      <c r="B236" s="53"/>
      <c r="C236" s="53"/>
      <c r="D236" s="53"/>
      <c r="E236" s="53"/>
      <c r="F236" s="53"/>
      <c r="G236" s="53"/>
      <c r="H236" s="53"/>
      <c r="I236" s="53"/>
      <c r="J236" s="65"/>
      <c r="K236" s="53"/>
      <c r="L236" s="53"/>
      <c r="M236" s="53"/>
      <c r="N236" s="66"/>
      <c r="O236" s="62"/>
      <c r="P236" s="65"/>
      <c r="Q236" s="65"/>
      <c r="AG236" s="49"/>
      <c r="AH236" s="49"/>
      <c r="AI236" s="49"/>
    </row>
    <row r="237" spans="2:35" outlineLevel="2" x14ac:dyDescent="0.2">
      <c r="B237" s="53"/>
      <c r="C237" s="53"/>
      <c r="D237" s="53"/>
      <c r="E237" s="53"/>
      <c r="F237" s="53"/>
      <c r="G237" s="53"/>
      <c r="H237" s="53"/>
      <c r="I237" s="53"/>
      <c r="J237" s="65"/>
      <c r="K237" s="53"/>
      <c r="L237" s="53"/>
      <c r="M237" s="53"/>
      <c r="N237" s="66"/>
      <c r="O237" s="62"/>
      <c r="P237" s="65"/>
      <c r="Q237" s="65"/>
      <c r="AG237" s="49"/>
      <c r="AH237" s="49"/>
      <c r="AI237" s="49"/>
    </row>
    <row r="238" spans="2:35" outlineLevel="2" x14ac:dyDescent="0.2">
      <c r="B238" s="53"/>
      <c r="C238" s="53"/>
      <c r="D238" s="53"/>
      <c r="E238" s="53"/>
      <c r="F238" s="53"/>
      <c r="G238" s="53"/>
      <c r="H238" s="53"/>
      <c r="I238" s="53"/>
      <c r="J238" s="65"/>
      <c r="K238" s="53"/>
      <c r="L238" s="53"/>
      <c r="M238" s="53"/>
      <c r="N238" s="66"/>
      <c r="O238" s="62"/>
      <c r="P238" s="65"/>
      <c r="Q238" s="65"/>
      <c r="AG238" s="49"/>
      <c r="AH238" s="49"/>
      <c r="AI238" s="49"/>
    </row>
    <row r="239" spans="2:35" outlineLevel="2" x14ac:dyDescent="0.2">
      <c r="B239" s="53"/>
      <c r="C239" s="53"/>
      <c r="D239" s="53"/>
      <c r="E239" s="53"/>
      <c r="F239" s="53"/>
      <c r="G239" s="53"/>
      <c r="H239" s="53"/>
      <c r="I239" s="53"/>
      <c r="J239" s="65"/>
      <c r="K239" s="53"/>
      <c r="L239" s="53"/>
      <c r="M239" s="53"/>
      <c r="N239" s="66"/>
      <c r="O239" s="62"/>
      <c r="P239" s="65"/>
      <c r="Q239" s="65"/>
      <c r="AG239" s="49"/>
      <c r="AH239" s="49"/>
      <c r="AI239" s="49"/>
    </row>
    <row r="240" spans="2:35" outlineLevel="2" x14ac:dyDescent="0.2">
      <c r="B240" s="53"/>
      <c r="C240" s="53"/>
      <c r="D240" s="53"/>
      <c r="E240" s="53"/>
      <c r="F240" s="53"/>
      <c r="G240" s="53"/>
      <c r="H240" s="53"/>
      <c r="I240" s="53"/>
      <c r="J240" s="65"/>
      <c r="K240" s="53"/>
      <c r="L240" s="53"/>
      <c r="M240" s="53"/>
      <c r="N240" s="66"/>
      <c r="O240" s="62"/>
      <c r="P240" s="65"/>
      <c r="Q240" s="65"/>
      <c r="AG240" s="49"/>
      <c r="AH240" s="49"/>
      <c r="AI240" s="49"/>
    </row>
    <row r="241" spans="2:35" outlineLevel="2" x14ac:dyDescent="0.2">
      <c r="B241" s="53"/>
      <c r="C241" s="53"/>
      <c r="D241" s="53"/>
      <c r="E241" s="53"/>
      <c r="F241" s="53"/>
      <c r="G241" s="53"/>
      <c r="H241" s="53"/>
      <c r="I241" s="53"/>
      <c r="J241" s="65"/>
      <c r="K241" s="53"/>
      <c r="L241" s="53"/>
      <c r="M241" s="53"/>
      <c r="N241" s="66"/>
      <c r="O241" s="62"/>
      <c r="P241" s="65"/>
      <c r="Q241" s="65"/>
      <c r="AG241" s="49"/>
      <c r="AH241" s="49"/>
      <c r="AI241" s="49"/>
    </row>
    <row r="242" spans="2:35" outlineLevel="2" x14ac:dyDescent="0.2">
      <c r="B242" s="53"/>
      <c r="C242" s="53"/>
      <c r="D242" s="53"/>
      <c r="E242" s="53"/>
      <c r="F242" s="53"/>
      <c r="G242" s="53"/>
      <c r="H242" s="53"/>
      <c r="I242" s="53"/>
      <c r="J242" s="65"/>
      <c r="K242" s="53"/>
      <c r="L242" s="53"/>
      <c r="M242" s="53"/>
      <c r="N242" s="66"/>
      <c r="O242" s="62"/>
      <c r="P242" s="65"/>
      <c r="Q242" s="65"/>
      <c r="AG242" s="49"/>
      <c r="AH242" s="49"/>
      <c r="AI242" s="49"/>
    </row>
    <row r="243" spans="2:35" outlineLevel="2" x14ac:dyDescent="0.2">
      <c r="B243" s="53"/>
      <c r="C243" s="53"/>
      <c r="D243" s="53"/>
      <c r="E243" s="53"/>
      <c r="F243" s="53"/>
      <c r="G243" s="53"/>
      <c r="H243" s="53"/>
      <c r="I243" s="53"/>
      <c r="J243" s="65"/>
      <c r="K243" s="53"/>
      <c r="L243" s="53"/>
      <c r="M243" s="53"/>
      <c r="N243" s="66"/>
      <c r="O243" s="62"/>
      <c r="P243" s="65"/>
      <c r="Q243" s="65"/>
      <c r="AG243" s="49"/>
      <c r="AH243" s="49"/>
      <c r="AI243" s="49"/>
    </row>
    <row r="244" spans="2:35" outlineLevel="2" x14ac:dyDescent="0.2">
      <c r="B244" s="53"/>
      <c r="C244" s="53"/>
      <c r="D244" s="53"/>
      <c r="E244" s="53"/>
      <c r="F244" s="53"/>
      <c r="G244" s="53"/>
      <c r="H244" s="53"/>
      <c r="I244" s="53"/>
      <c r="J244" s="65"/>
      <c r="K244" s="53"/>
      <c r="L244" s="53"/>
      <c r="M244" s="67"/>
      <c r="N244" s="62"/>
      <c r="O244" s="65"/>
      <c r="P244" s="65"/>
      <c r="AA244" s="27"/>
      <c r="AG244" s="49"/>
      <c r="AH244" s="49"/>
      <c r="AI244" s="49"/>
    </row>
    <row r="245" spans="2:35" outlineLevel="2" x14ac:dyDescent="0.2">
      <c r="B245" s="53"/>
      <c r="C245" s="53"/>
      <c r="D245" s="53"/>
      <c r="E245" s="53"/>
      <c r="F245" s="53"/>
      <c r="G245" s="53"/>
      <c r="H245" s="53"/>
      <c r="I245" s="53"/>
      <c r="J245" s="65"/>
      <c r="K245" s="53"/>
      <c r="L245" s="53"/>
      <c r="M245" s="53"/>
      <c r="N245" s="66"/>
      <c r="O245" s="62"/>
      <c r="P245" s="65"/>
      <c r="Q245" s="65"/>
      <c r="AG245" s="49"/>
      <c r="AH245" s="49"/>
      <c r="AI245" s="49"/>
    </row>
    <row r="246" spans="2:35" outlineLevel="2" x14ac:dyDescent="0.2">
      <c r="B246" s="53"/>
      <c r="C246" s="53"/>
      <c r="D246" s="53"/>
      <c r="E246" s="53"/>
      <c r="F246" s="53"/>
      <c r="G246" s="53"/>
      <c r="H246" s="53"/>
      <c r="I246" s="53"/>
      <c r="J246" s="65"/>
      <c r="K246" s="53"/>
      <c r="L246" s="53"/>
      <c r="M246" s="53"/>
      <c r="N246" s="66"/>
      <c r="O246" s="62"/>
      <c r="P246" s="65"/>
      <c r="Q246" s="65"/>
      <c r="AG246" s="49"/>
      <c r="AH246" s="49"/>
      <c r="AI246" s="49"/>
    </row>
    <row r="247" spans="2:35" x14ac:dyDescent="0.2">
      <c r="C247" s="61"/>
      <c r="D247" s="61"/>
      <c r="E247" s="61"/>
      <c r="F247" s="61"/>
      <c r="G247" s="61"/>
      <c r="H247" s="61"/>
      <c r="I247" s="61"/>
      <c r="J247" s="49"/>
      <c r="K247" s="61"/>
      <c r="Y247" s="27"/>
      <c r="Z247" s="27"/>
      <c r="AA247" s="27"/>
      <c r="AG247" s="49"/>
      <c r="AH247" s="49"/>
      <c r="AI247" s="49"/>
    </row>
    <row r="248" spans="2:35" x14ac:dyDescent="0.2">
      <c r="AB248" s="24"/>
      <c r="AG248" s="49"/>
      <c r="AH248" s="49"/>
      <c r="AI248" s="49"/>
    </row>
    <row r="249" spans="2:35" x14ac:dyDescent="0.2">
      <c r="AB249" s="24"/>
      <c r="AG249" s="49"/>
      <c r="AH249" s="49"/>
      <c r="AI249" s="49"/>
    </row>
  </sheetData>
  <autoFilter ref="A1:T55">
    <sortState ref="A2:T51">
      <sortCondition ref="A1:A51"/>
    </sortState>
  </autoFilter>
  <pageMargins left="0.70866141732283472" right="0.70866141732283472" top="0.74803149606299213" bottom="0.74803149606299213" header="0.31496062992125984" footer="0.31496062992125984"/>
  <pageSetup paperSize="9" scale="57" fitToHeight="2" orientation="landscape" r:id="rId1"/>
  <headerFooter>
    <oddHeader>&amp;CIdentifikacija nepremične opreme in naprav, ki vsebujejo ozonu škodljive snovi in F-pline&amp;Rdopis št. 105-1/2016-25, 5.9.2016</oddHeader>
    <oddFooter>&amp;L&amp;D&amp;T&amp;R&amp;Pod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VP</vt:lpstr>
      <vt:lpstr>SGD</vt:lpstr>
      <vt:lpstr>pis.-del._EE in SVTK_09_2022</vt:lpstr>
    </vt:vector>
  </TitlesOfParts>
  <Company>SŽ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Kosi Franc</dc:creator>
  <cp:lastModifiedBy>Sever Rudi</cp:lastModifiedBy>
  <cp:lastPrinted>2016-09-16T10:01:52Z</cp:lastPrinted>
  <dcterms:created xsi:type="dcterms:W3CDTF">2016-09-16T07:20:58Z</dcterms:created>
  <dcterms:modified xsi:type="dcterms:W3CDTF">2022-09-15T11:26:53Z</dcterms:modified>
</cp:coreProperties>
</file>